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16"/>
  <workbookPr/>
  <mc:AlternateContent xmlns:mc="http://schemas.openxmlformats.org/markup-compatibility/2006">
    <mc:Choice Requires="x15">
      <x15ac:absPath xmlns:x15ac="http://schemas.microsoft.com/office/spreadsheetml/2010/11/ac" url="C:\Users\USUARIO\Desktop\BOLETINES 2026\"/>
    </mc:Choice>
  </mc:AlternateContent>
  <xr:revisionPtr revIDLastSave="0" documentId="8_{5C80EC0D-229E-4114-ACB6-6BAE2AF565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OLETIN" sheetId="2" r:id="rId1"/>
  </sheets>
  <definedNames>
    <definedName name="_xlnm._FilterDatabase" localSheetId="0" hidden="1">BOLETIN!$A$12:$AH$12</definedName>
    <definedName name="Bogota">#REF!</definedName>
    <definedName name="Centro_Oriente">#REF!</definedName>
    <definedName name="Eventos">#REF!</definedName>
    <definedName name="Norte">#REF!</definedName>
    <definedName name="Semanas">#REF!</definedName>
    <definedName name="Sur">#REF!</definedName>
    <definedName name="Sur_Occidente">#REF!</definedName>
    <definedName name="_xlnm.Print_Titles" localSheetId="0">BOLETIN!$10:$11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20" i="2" l="1"/>
  <c r="V26" i="2"/>
  <c r="U53" i="2"/>
  <c r="U40" i="2"/>
  <c r="U15" i="2"/>
  <c r="V40" i="2" l="1"/>
  <c r="K95" i="2"/>
  <c r="J95" i="2"/>
  <c r="I95" i="2"/>
  <c r="H95" i="2"/>
  <c r="G95" i="2"/>
  <c r="P95" i="2"/>
  <c r="S95" i="2"/>
  <c r="V49" i="2"/>
  <c r="N11" i="2"/>
  <c r="M11" i="2"/>
  <c r="F95" i="2" l="1"/>
  <c r="Y49" i="2"/>
  <c r="Y93" i="2"/>
  <c r="V93" i="2"/>
  <c r="Y91" i="2"/>
  <c r="V91" i="2"/>
  <c r="Y90" i="2"/>
  <c r="V90" i="2"/>
  <c r="Y88" i="2"/>
  <c r="V88" i="2"/>
  <c r="Y87" i="2"/>
  <c r="V87" i="2"/>
  <c r="Y86" i="2"/>
  <c r="V86" i="2"/>
  <c r="Y85" i="2"/>
  <c r="V85" i="2"/>
  <c r="Y84" i="2"/>
  <c r="V84" i="2"/>
  <c r="Y83" i="2"/>
  <c r="V83" i="2"/>
  <c r="Y82" i="2"/>
  <c r="V82" i="2"/>
  <c r="Y81" i="2"/>
  <c r="V81" i="2"/>
  <c r="Y80" i="2"/>
  <c r="V80" i="2"/>
  <c r="Y79" i="2"/>
  <c r="V79" i="2"/>
  <c r="Y78" i="2"/>
  <c r="V78" i="2"/>
  <c r="Y77" i="2"/>
  <c r="V77" i="2"/>
  <c r="Y76" i="2"/>
  <c r="V76" i="2"/>
  <c r="Y75" i="2"/>
  <c r="V75" i="2"/>
  <c r="Y74" i="2"/>
  <c r="V74" i="2"/>
  <c r="Y73" i="2"/>
  <c r="V73" i="2"/>
  <c r="Y72" i="2"/>
  <c r="V72" i="2"/>
  <c r="Y71" i="2"/>
  <c r="V71" i="2"/>
  <c r="Y69" i="2"/>
  <c r="V69" i="2"/>
  <c r="Y68" i="2"/>
  <c r="V68" i="2"/>
  <c r="Y67" i="2"/>
  <c r="V67" i="2"/>
  <c r="Y66" i="2"/>
  <c r="V66" i="2"/>
  <c r="Y65" i="2"/>
  <c r="V65" i="2"/>
  <c r="Y64" i="2"/>
  <c r="V64" i="2"/>
  <c r="Y63" i="2"/>
  <c r="V63" i="2"/>
  <c r="Y62" i="2"/>
  <c r="V62" i="2"/>
  <c r="Y61" i="2"/>
  <c r="V61" i="2"/>
  <c r="Y59" i="2"/>
  <c r="V59" i="2"/>
  <c r="Y58" i="2"/>
  <c r="V58" i="2"/>
  <c r="Y57" i="2"/>
  <c r="V57" i="2"/>
  <c r="Y56" i="2"/>
  <c r="V56" i="2"/>
  <c r="Y55" i="2"/>
  <c r="V55" i="2"/>
  <c r="Y53" i="2"/>
  <c r="V53" i="2"/>
  <c r="Y52" i="2"/>
  <c r="V52" i="2"/>
  <c r="Y51" i="2"/>
  <c r="V51" i="2"/>
  <c r="Y50" i="2"/>
  <c r="V50" i="2"/>
  <c r="Y48" i="2"/>
  <c r="V48" i="2"/>
  <c r="Y47" i="2"/>
  <c r="V47" i="2"/>
  <c r="Y46" i="2"/>
  <c r="V46" i="2"/>
  <c r="Y45" i="2"/>
  <c r="V45" i="2"/>
  <c r="Y44" i="2"/>
  <c r="V44" i="2"/>
  <c r="Y43" i="2"/>
  <c r="V43" i="2"/>
  <c r="Y42" i="2"/>
  <c r="V42" i="2"/>
  <c r="Y41" i="2"/>
  <c r="V41" i="2"/>
  <c r="Y39" i="2"/>
  <c r="V39" i="2"/>
  <c r="Y37" i="2"/>
  <c r="V37" i="2"/>
  <c r="Y36" i="2"/>
  <c r="V36" i="2"/>
  <c r="Y35" i="2"/>
  <c r="V35" i="2"/>
  <c r="Y34" i="2"/>
  <c r="V34" i="2"/>
  <c r="Y32" i="2"/>
  <c r="V32" i="2"/>
  <c r="Y31" i="2"/>
  <c r="V31" i="2"/>
  <c r="M95" i="2"/>
  <c r="Y29" i="2"/>
  <c r="V29" i="2"/>
  <c r="Y28" i="2"/>
  <c r="V28" i="2"/>
  <c r="Y27" i="2"/>
  <c r="V27" i="2"/>
  <c r="Y26" i="2"/>
  <c r="Y25" i="2"/>
  <c r="V25" i="2"/>
  <c r="Y24" i="2"/>
  <c r="V24" i="2"/>
  <c r="Y23" i="2"/>
  <c r="V23" i="2"/>
  <c r="Y22" i="2"/>
  <c r="V22" i="2"/>
  <c r="Y21" i="2"/>
  <c r="V21" i="2"/>
  <c r="Y20" i="2"/>
  <c r="Y19" i="2"/>
  <c r="V19" i="2"/>
  <c r="Y18" i="2"/>
  <c r="V18" i="2"/>
  <c r="Y17" i="2"/>
  <c r="V17" i="2"/>
  <c r="Y16" i="2"/>
  <c r="V16" i="2"/>
  <c r="Y15" i="2"/>
  <c r="V15" i="2"/>
  <c r="Y14" i="2"/>
  <c r="V14" i="2"/>
  <c r="Y13" i="2"/>
  <c r="V13" i="2"/>
  <c r="Y12" i="2"/>
  <c r="V12" i="2"/>
  <c r="T11" i="2"/>
  <c r="O11" i="2"/>
  <c r="O95" i="2" l="1"/>
  <c r="Q95" i="2"/>
  <c r="N95" i="2"/>
  <c r="R95" i="2"/>
  <c r="T95" i="2"/>
  <c r="Y94" i="2"/>
  <c r="Y30" i="2"/>
  <c r="V30" i="2"/>
  <c r="Y33" i="2"/>
  <c r="V33" i="2"/>
  <c r="Y38" i="2"/>
  <c r="V38" i="2"/>
  <c r="Y54" i="2"/>
  <c r="V54" i="2"/>
  <c r="Y60" i="2"/>
  <c r="V60" i="2"/>
  <c r="Y70" i="2"/>
  <c r="V70" i="2"/>
  <c r="Y89" i="2"/>
  <c r="V89" i="2"/>
  <c r="Y92" i="2"/>
  <c r="V92" i="2"/>
  <c r="Y95" i="2" l="1"/>
  <c r="X63" i="2" l="1"/>
  <c r="Z63" i="2" s="1"/>
  <c r="U63" i="2" s="1"/>
  <c r="X57" i="2"/>
  <c r="Z57" i="2" s="1"/>
  <c r="U57" i="2" s="1"/>
  <c r="X52" i="2"/>
  <c r="Z52" i="2" s="1"/>
  <c r="U52" i="2" s="1"/>
  <c r="X71" i="2"/>
  <c r="Z71" i="2" s="1"/>
  <c r="U71" i="2" s="1"/>
  <c r="X91" i="2"/>
  <c r="Z91" i="2" s="1"/>
  <c r="U91" i="2" s="1"/>
  <c r="X65" i="2"/>
  <c r="Z65" i="2" s="1"/>
  <c r="U65" i="2" s="1"/>
  <c r="X46" i="2"/>
  <c r="Z46" i="2" s="1"/>
  <c r="U46" i="2" s="1"/>
  <c r="X62" i="2"/>
  <c r="Z62" i="2" s="1"/>
  <c r="U62" i="2" s="1"/>
  <c r="X44" i="2"/>
  <c r="Z44" i="2" s="1"/>
  <c r="U44" i="2" s="1"/>
  <c r="X81" i="2"/>
  <c r="Z81" i="2" s="1"/>
  <c r="U81" i="2" s="1"/>
  <c r="X49" i="2"/>
  <c r="Z49" i="2" s="1"/>
  <c r="U49" i="2" s="1"/>
  <c r="X80" i="2"/>
  <c r="Z80" i="2" s="1"/>
  <c r="U80" i="2" s="1"/>
  <c r="E95" i="2"/>
  <c r="X12" i="2"/>
  <c r="Z12" i="2" s="1"/>
  <c r="U12" i="2" s="1"/>
  <c r="X59" i="2"/>
  <c r="Z59" i="2" s="1"/>
  <c r="U59" i="2" s="1"/>
  <c r="X64" i="2"/>
  <c r="Z64" i="2" s="1"/>
  <c r="U64" i="2" s="1"/>
  <c r="X54" i="2"/>
  <c r="Z54" i="2" s="1"/>
  <c r="X39" i="2"/>
  <c r="Z39" i="2" s="1"/>
  <c r="U39" i="2" s="1"/>
  <c r="X69" i="2"/>
  <c r="Z69" i="2" s="1"/>
  <c r="U69" i="2" s="1"/>
  <c r="X51" i="2"/>
  <c r="Z51" i="2" s="1"/>
  <c r="U51" i="2" s="1"/>
  <c r="X87" i="2"/>
  <c r="Z87" i="2" s="1"/>
  <c r="U87" i="2" s="1"/>
  <c r="X27" i="2"/>
  <c r="Z27" i="2" s="1"/>
  <c r="U27" i="2" s="1"/>
  <c r="X78" i="2"/>
  <c r="Z78" i="2" s="1"/>
  <c r="U78" i="2" s="1"/>
  <c r="X72" i="2"/>
  <c r="Z72" i="2" s="1"/>
  <c r="U72" i="2" s="1"/>
  <c r="X47" i="2"/>
  <c r="Z47" i="2" s="1"/>
  <c r="U47" i="2" s="1"/>
  <c r="X73" i="2"/>
  <c r="Z73" i="2" s="1"/>
  <c r="U73" i="2" s="1"/>
  <c r="X70" i="2"/>
  <c r="Z70" i="2" s="1"/>
  <c r="X74" i="2"/>
  <c r="Z74" i="2" s="1"/>
  <c r="U74" i="2" s="1"/>
  <c r="X45" i="2"/>
  <c r="Z45" i="2" s="1"/>
  <c r="U45" i="2" s="1"/>
  <c r="X75" i="2"/>
  <c r="Z75" i="2" s="1"/>
  <c r="U75" i="2" s="1"/>
  <c r="X43" i="2"/>
  <c r="Z43" i="2" s="1"/>
  <c r="U43" i="2" s="1"/>
  <c r="X48" i="2"/>
  <c r="Z48" i="2" s="1"/>
  <c r="U48" i="2" s="1"/>
  <c r="X41" i="2"/>
  <c r="Z41" i="2" s="1"/>
  <c r="U41" i="2" s="1"/>
  <c r="X94" i="2"/>
  <c r="Z94" i="2" s="1"/>
  <c r="X83" i="2"/>
  <c r="Z83" i="2" s="1"/>
  <c r="U83" i="2" s="1"/>
  <c r="X14" i="2"/>
  <c r="Z14" i="2" s="1"/>
  <c r="U14" i="2" s="1"/>
  <c r="X79" i="2"/>
  <c r="Z79" i="2" s="1"/>
  <c r="U79" i="2" s="1"/>
  <c r="X21" i="2"/>
  <c r="Z21" i="2" s="1"/>
  <c r="U21" i="2" s="1"/>
  <c r="X76" i="2"/>
  <c r="Z76" i="2" s="1"/>
  <c r="U76" i="2" s="1"/>
  <c r="D95" i="2"/>
  <c r="X33" i="2"/>
  <c r="Z33" i="2" s="1"/>
  <c r="X67" i="2"/>
  <c r="Z67" i="2" s="1"/>
  <c r="U67" i="2" s="1"/>
  <c r="X37" i="2"/>
  <c r="Z37" i="2" s="1"/>
  <c r="U37" i="2" s="1"/>
  <c r="X16" i="2"/>
  <c r="Z16" i="2" s="1"/>
  <c r="U16" i="2" s="1"/>
  <c r="X66" i="2"/>
  <c r="Z66" i="2" s="1"/>
  <c r="U66" i="2" s="1"/>
  <c r="X34" i="2"/>
  <c r="Z34" i="2" s="1"/>
  <c r="U34" i="2" s="1"/>
  <c r="X89" i="2"/>
  <c r="Z89" i="2" s="1"/>
  <c r="X18" i="2"/>
  <c r="Z18" i="2" s="1"/>
  <c r="U18" i="2" s="1"/>
  <c r="X56" i="2"/>
  <c r="Z56" i="2" s="1"/>
  <c r="U56" i="2" s="1"/>
  <c r="X13" i="2"/>
  <c r="Z13" i="2" s="1"/>
  <c r="U13" i="2" s="1"/>
  <c r="X32" i="2"/>
  <c r="Z32" i="2" s="1"/>
  <c r="U32" i="2" s="1"/>
  <c r="X42" i="2"/>
  <c r="Z42" i="2" s="1"/>
  <c r="U42" i="2" s="1"/>
  <c r="X22" i="2"/>
  <c r="Z22" i="2" s="1"/>
  <c r="U22" i="2" s="1"/>
  <c r="X26" i="2"/>
  <c r="Z26" i="2" s="1"/>
  <c r="U26" i="2" s="1"/>
  <c r="X84" i="2"/>
  <c r="Z84" i="2" s="1"/>
  <c r="U84" i="2" s="1"/>
  <c r="X28" i="2"/>
  <c r="Z28" i="2" s="1"/>
  <c r="U28" i="2" s="1"/>
  <c r="X35" i="2"/>
  <c r="Z35" i="2" s="1"/>
  <c r="U35" i="2" s="1"/>
  <c r="X25" i="2"/>
  <c r="Z25" i="2" s="1"/>
  <c r="U25" i="2" s="1"/>
  <c r="X58" i="2"/>
  <c r="Z58" i="2" s="1"/>
  <c r="U58" i="2" s="1"/>
  <c r="X93" i="2"/>
  <c r="Z93" i="2" s="1"/>
  <c r="U93" i="2" s="1"/>
  <c r="X23" i="2"/>
  <c r="Z23" i="2" s="1"/>
  <c r="U23" i="2" s="1"/>
  <c r="X31" i="2"/>
  <c r="Z31" i="2" s="1"/>
  <c r="U31" i="2" s="1"/>
  <c r="X90" i="2"/>
  <c r="Z90" i="2" s="1"/>
  <c r="U90" i="2" s="1"/>
  <c r="X85" i="2"/>
  <c r="Z85" i="2" s="1"/>
  <c r="U85" i="2" s="1"/>
  <c r="X17" i="2"/>
  <c r="Z17" i="2" s="1"/>
  <c r="U17" i="2" s="1"/>
  <c r="X92" i="2"/>
  <c r="Z92" i="2" s="1"/>
  <c r="X24" i="2"/>
  <c r="Z24" i="2" s="1"/>
  <c r="U24" i="2" s="1"/>
  <c r="X68" i="2"/>
  <c r="Z68" i="2" s="1"/>
  <c r="U68" i="2" s="1"/>
  <c r="X53" i="2"/>
  <c r="Z53" i="2" s="1"/>
  <c r="X15" i="2"/>
  <c r="Z15" i="2" s="1"/>
  <c r="X29" i="2"/>
  <c r="Z29" i="2" s="1"/>
  <c r="U29" i="2" s="1"/>
  <c r="X86" i="2"/>
  <c r="Z86" i="2" s="1"/>
  <c r="U86" i="2" s="1"/>
  <c r="X19" i="2"/>
  <c r="Z19" i="2" s="1"/>
  <c r="U19" i="2" s="1"/>
  <c r="X77" i="2"/>
  <c r="Z77" i="2" s="1"/>
  <c r="X38" i="2"/>
  <c r="Z38" i="2" s="1"/>
  <c r="X36" i="2"/>
  <c r="Z36" i="2" s="1"/>
  <c r="U36" i="2" s="1"/>
  <c r="X61" i="2"/>
  <c r="Z61" i="2" s="1"/>
  <c r="U61" i="2" s="1"/>
  <c r="X30" i="2"/>
  <c r="Z30" i="2" s="1"/>
  <c r="X82" i="2"/>
  <c r="Z82" i="2" s="1"/>
  <c r="U82" i="2" s="1"/>
  <c r="X20" i="2"/>
  <c r="Z20" i="2" s="1"/>
  <c r="U20" i="2" s="1"/>
  <c r="X60" i="2"/>
  <c r="Z60" i="2" s="1"/>
  <c r="X55" i="2"/>
  <c r="Z55" i="2" s="1"/>
  <c r="U55" i="2" s="1"/>
  <c r="X50" i="2"/>
  <c r="Z50" i="2" s="1"/>
  <c r="U50" i="2" s="1"/>
  <c r="X88" i="2"/>
  <c r="Z88" i="2" s="1"/>
  <c r="U88" i="2" s="1"/>
  <c r="X95" i="2" l="1"/>
  <c r="Z95" i="2" s="1"/>
</calcChain>
</file>

<file path=xl/sharedStrings.xml><?xml version="1.0" encoding="utf-8"?>
<sst xmlns="http://schemas.openxmlformats.org/spreadsheetml/2006/main" count="197" uniqueCount="195">
  <si>
    <t>BOLETIN INFORMATIVO SEMANAL</t>
  </si>
  <si>
    <t>Corte de información acumulado del 04 de enero de 2025 al 07 de febrero de 2026</t>
  </si>
  <si>
    <t>Año Epi :</t>
  </si>
  <si>
    <t>Semana Epi :</t>
  </si>
  <si>
    <t>BOGOTÁ D.C.</t>
  </si>
  <si>
    <t>Version 2024 - 2</t>
  </si>
  <si>
    <t xml:space="preserve">Fecha de Realizacion: </t>
  </si>
  <si>
    <t>En Estudio</t>
  </si>
  <si>
    <t>Descartado</t>
  </si>
  <si>
    <t>COD</t>
  </si>
  <si>
    <t>EVENTO</t>
  </si>
  <si>
    <t>CASOS TOTALES</t>
  </si>
  <si>
    <t>CASOS CONFIRMADOS</t>
  </si>
  <si>
    <t>Observaciones</t>
  </si>
  <si>
    <t>VALIDACIÓN</t>
  </si>
  <si>
    <t>GRUPOS</t>
  </si>
  <si>
    <t>Acumulado de semana 01 al 05 de 2025 (Base cerrada)</t>
  </si>
  <si>
    <t>Acumulado de semana 01 al 05 de 2026</t>
  </si>
  <si>
    <t>Total de casos en estudio a semana 05 de 2026</t>
  </si>
  <si>
    <t>Residentes en BOGOTA, condicion final TODOS año 2025 (Base cerrada)</t>
  </si>
  <si>
    <t>Residentes en BOGOTA, condicion final TODOS año 2026</t>
  </si>
  <si>
    <t>Casos descartados a semana 05 de 2026</t>
  </si>
  <si>
    <t>Residentes en BOGOTA, condicion final TODOS año 2024 (Base cerrada)</t>
  </si>
  <si>
    <t>Residentes en BOGOTA, condicion final TODOS año 2025</t>
  </si>
  <si>
    <t>OBSERVACIONES DEL REFERENTE</t>
  </si>
  <si>
    <t>VIGILANCIA DE EVENTOS INMUNOPREVENIBLES</t>
  </si>
  <si>
    <t>230</t>
  </si>
  <si>
    <t>Difteria</t>
  </si>
  <si>
    <t>298</t>
  </si>
  <si>
    <t>Evento adverso grave posterior a la vacunación</t>
  </si>
  <si>
    <t>345</t>
  </si>
  <si>
    <t>Enfermedad Similar a Influenza Infección Respiratoria Aguda Grave (Vigilancia centinela)</t>
  </si>
  <si>
    <t>346</t>
  </si>
  <si>
    <t>IRA Virus Nuevo (2020)</t>
  </si>
  <si>
    <t>348</t>
  </si>
  <si>
    <t>Infección respiratoria aguda grave (IRAG inusitado)</t>
  </si>
  <si>
    <t>535</t>
  </si>
  <si>
    <t>Meningitis bacteriana</t>
  </si>
  <si>
    <t>590</t>
  </si>
  <si>
    <t>Mortalidad por EDA 0-4 Años 591 - SDS</t>
  </si>
  <si>
    <t>600</t>
  </si>
  <si>
    <t>Mortalidad por IRA 591 - SDS</t>
  </si>
  <si>
    <t>610</t>
  </si>
  <si>
    <t>Parálisis Flácida Aguda (Menores de 15 años)</t>
  </si>
  <si>
    <t>620</t>
  </si>
  <si>
    <t>Parotiditis</t>
  </si>
  <si>
    <t>710</t>
  </si>
  <si>
    <t>Rubéola</t>
  </si>
  <si>
    <t>720</t>
  </si>
  <si>
    <t>Síndrome rubéola congénita</t>
  </si>
  <si>
    <t>730</t>
  </si>
  <si>
    <t>Sarampión</t>
  </si>
  <si>
    <t>739</t>
  </si>
  <si>
    <t>Sindrome Inflamatorio Multisistemico MIS-C</t>
  </si>
  <si>
    <t>760</t>
  </si>
  <si>
    <t>Tétanos accidental</t>
  </si>
  <si>
    <t>770</t>
  </si>
  <si>
    <t>Tétanos neonatal</t>
  </si>
  <si>
    <t>800</t>
  </si>
  <si>
    <t>Tos ferina</t>
  </si>
  <si>
    <t>831</t>
  </si>
  <si>
    <t>Varicela Individual</t>
  </si>
  <si>
    <t>TOTAL EVENTOS INMUNOPREVENIBLES</t>
  </si>
  <si>
    <t>VIGILANCIA DE MICOBACTERIAS</t>
  </si>
  <si>
    <t>450</t>
  </si>
  <si>
    <t>Lepra</t>
  </si>
  <si>
    <t>813</t>
  </si>
  <si>
    <t>Tuberculosis (todas las formas / farmacoresistente) (2018)</t>
  </si>
  <si>
    <t>TOTAL MYCOBACTERIAS</t>
  </si>
  <si>
    <t>VIGILANCIA DE INFECCIONES DE TRASMISION SEXUAL</t>
  </si>
  <si>
    <t>340</t>
  </si>
  <si>
    <t>Hepatitis B, C y coinfección B-D</t>
  </si>
  <si>
    <t>740</t>
  </si>
  <si>
    <t>Sífilis congénita</t>
  </si>
  <si>
    <t>750</t>
  </si>
  <si>
    <t>Sífilis gestacional</t>
  </si>
  <si>
    <t>850</t>
  </si>
  <si>
    <t>VIH / SIDA / Mortalidad por SIDA</t>
  </si>
  <si>
    <t>TOTAL INFECCIONES DE TRASMISIÓN SEXUAL</t>
  </si>
  <si>
    <t>VIGILANCIA DE EVENTOS ZOONOTICOS</t>
  </si>
  <si>
    <t>100</t>
  </si>
  <si>
    <t>Accidente Ofídico</t>
  </si>
  <si>
    <t>Accidentes por otros animales venenosos (2025)</t>
  </si>
  <si>
    <t>235</t>
  </si>
  <si>
    <t>Carbunco</t>
  </si>
  <si>
    <t>250</t>
  </si>
  <si>
    <t>Encefalitis del Nilo Occidental en Humanos</t>
  </si>
  <si>
    <t>270</t>
  </si>
  <si>
    <t>Encefalitis Equina del Oeste en Humanos</t>
  </si>
  <si>
    <t>275</t>
  </si>
  <si>
    <t>Encefalitis Equina del Este en Humanos (2018)</t>
  </si>
  <si>
    <t>290</t>
  </si>
  <si>
    <t>Encefalitis Equina Venezolana en Humanos</t>
  </si>
  <si>
    <t>295</t>
  </si>
  <si>
    <t>Enfermedades de Origen Priónico</t>
  </si>
  <si>
    <t>300</t>
  </si>
  <si>
    <t>Agresiones por animales potencialmente trasmisores de rabia </t>
  </si>
  <si>
    <t>455</t>
  </si>
  <si>
    <t>Leptospirosis</t>
  </si>
  <si>
    <t>630</t>
  </si>
  <si>
    <t>Peste (Bubónica / Neum ónica)</t>
  </si>
  <si>
    <t>670</t>
  </si>
  <si>
    <t>Rabia humana (2018)</t>
  </si>
  <si>
    <t>780</t>
  </si>
  <si>
    <t>Tifus epidémico trasmitido por piojos</t>
  </si>
  <si>
    <t>790</t>
  </si>
  <si>
    <t>Tifus endémico trasmitido por pulgas</t>
  </si>
  <si>
    <t>880</t>
  </si>
  <si>
    <t>Viruela Símica - 2022</t>
  </si>
  <si>
    <t>TOTAL EVENTOS ZOÓNOTICOS</t>
  </si>
  <si>
    <t>VIGILANCIA DE EVENTOS DE RIESGO AMBIENTAL</t>
  </si>
  <si>
    <t>200</t>
  </si>
  <si>
    <t>Cólera</t>
  </si>
  <si>
    <t>320</t>
  </si>
  <si>
    <t>Fiebre Tifoidea y Paratifoidea</t>
  </si>
  <si>
    <t>330</t>
  </si>
  <si>
    <t>Hepatitis A</t>
  </si>
  <si>
    <t>365</t>
  </si>
  <si>
    <t>Intoxicaciones por sustancias químicas</t>
  </si>
  <si>
    <t>607</t>
  </si>
  <si>
    <t>Ébola</t>
  </si>
  <si>
    <t>TOTAL EVENTOS DE RIESGO AMBIENTAL</t>
  </si>
  <si>
    <t>VIGILANCIA DE LOS EVENTOS DE ENFERMEDADES CRONICAS NO TRASMISIBLES</t>
  </si>
  <si>
    <t>115</t>
  </si>
  <si>
    <t>Cáncer en menores de 18 años</t>
  </si>
  <si>
    <t>155</t>
  </si>
  <si>
    <t>Cáncer de la mama y cuello uterino</t>
  </si>
  <si>
    <t>215</t>
  </si>
  <si>
    <t>Defectos congénitos</t>
  </si>
  <si>
    <t>305</t>
  </si>
  <si>
    <t>Tracoma</t>
  </si>
  <si>
    <t>342</t>
  </si>
  <si>
    <t>Enfermedades huérfanas-raras</t>
  </si>
  <si>
    <t>356</t>
  </si>
  <si>
    <t>Intento de Suicidio</t>
  </si>
  <si>
    <t>452</t>
  </si>
  <si>
    <t>Lesiones por artefactos explosivos (pólvora y minas antipersonal)</t>
  </si>
  <si>
    <t>453</t>
  </si>
  <si>
    <t>Lesiones de causa externa</t>
  </si>
  <si>
    <t>875</t>
  </si>
  <si>
    <t>Vigilancia en salud pública de las violencias de género</t>
  </si>
  <si>
    <t>TOTAL EVENTOS ENF. CRÓNICAS NO TRASMISIBLES</t>
  </si>
  <si>
    <t>VIGILANCIA DE LOS EVENTOS DE MATERNIDAD SEGURA</t>
  </si>
  <si>
    <t>112</t>
  </si>
  <si>
    <t>Mortalidad por desnutrición 591 - SDS</t>
  </si>
  <si>
    <t>113</t>
  </si>
  <si>
    <t>Desnutrición aguda, moderada y severa en menores de 5 años</t>
  </si>
  <si>
    <t>549</t>
  </si>
  <si>
    <t>Morbilidad materna extrema</t>
  </si>
  <si>
    <t>550</t>
  </si>
  <si>
    <t>Mortalidad Materna</t>
  </si>
  <si>
    <t>560</t>
  </si>
  <si>
    <t>Mortalidad Perinatal y neonatal tardía</t>
  </si>
  <si>
    <t>591</t>
  </si>
  <si>
    <t>Vigilancia integrada de muertes en menores de cinco años por IRA, EDA y/o Desnutrición</t>
  </si>
  <si>
    <t>TOTAL EVENTOS DE MATERNIDAD SEGURA</t>
  </si>
  <si>
    <t>VIGILANCIA DE ENFERMEDADES TRASMITIDAS POR VECTORES</t>
  </si>
  <si>
    <t>205</t>
  </si>
  <si>
    <t>Chagas crónico</t>
  </si>
  <si>
    <t>210</t>
  </si>
  <si>
    <t>Dengue</t>
  </si>
  <si>
    <t>217</t>
  </si>
  <si>
    <t>Chikungunya</t>
  </si>
  <si>
    <t>220</t>
  </si>
  <si>
    <t>Dengue Grave</t>
  </si>
  <si>
    <t>310</t>
  </si>
  <si>
    <t>Fiebre Amarilla</t>
  </si>
  <si>
    <t>420</t>
  </si>
  <si>
    <t>Leishmaniasis Cutánea</t>
  </si>
  <si>
    <t>430</t>
  </si>
  <si>
    <t>Leishmaniasis Mucosa</t>
  </si>
  <si>
    <t>440</t>
  </si>
  <si>
    <t>Leishmaniasis Visceral</t>
  </si>
  <si>
    <t>465</t>
  </si>
  <si>
    <t>Malaria</t>
  </si>
  <si>
    <t>580</t>
  </si>
  <si>
    <t>Mortalidad por Dengue</t>
  </si>
  <si>
    <t>895</t>
  </si>
  <si>
    <t>Zika</t>
  </si>
  <si>
    <t>TOTAL EVENTOS ENF. TRASMITIDAS POR VECTORES</t>
  </si>
  <si>
    <t>352</t>
  </si>
  <si>
    <t>Infecciones de sitio quirúrgico asociadas a procedimiento médico quirúrgico (2018)</t>
  </si>
  <si>
    <t>357</t>
  </si>
  <si>
    <t>Infección asociada a dispositivos (IAD) en UCI</t>
  </si>
  <si>
    <t>TOTAL VIGILANCIA DE EVENTOS ASOCIADOS AL CUIDADO DE LA SALUD</t>
  </si>
  <si>
    <t>NA</t>
  </si>
  <si>
    <t>900</t>
  </si>
  <si>
    <t>Evento sin establecer (Individual)</t>
  </si>
  <si>
    <t>TOTAL EVENTOS SIN ESTABLECER</t>
  </si>
  <si>
    <t>TOTAL GENERAL DE EVENTOS</t>
  </si>
  <si>
    <t xml:space="preserve">Fuente: </t>
  </si>
  <si>
    <t>Notificacion SIVIGILA Ver 2022</t>
  </si>
  <si>
    <t>Líder</t>
  </si>
  <si>
    <t>Ing. Ruben Rodriguez</t>
  </si>
  <si>
    <t>Epidemiologo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</si>
</sst>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color theme="0"/>
      <name val="Arial"/>
      <family val="2"/>
    </font>
    <font>
      <b/>
      <sz val="14"/>
      <color theme="0"/>
      <name val="Arial"/>
      <family val="2"/>
    </font>
    <font>
      <b/>
      <sz val="18"/>
      <color theme="0"/>
      <name val="Arial"/>
      <family val="2"/>
    </font>
    <font>
      <sz val="9"/>
      <name val="Arial"/>
      <family val="2"/>
    </font>
    <font>
      <sz val="9"/>
      <color theme="0"/>
      <name val="Arial"/>
      <family val="2"/>
    </font>
    <font>
      <b/>
      <sz val="9"/>
      <color theme="3"/>
      <name val="Arial"/>
      <family val="2"/>
    </font>
    <font>
      <sz val="9"/>
      <color theme="1"/>
      <name val="Arial"/>
      <family val="2"/>
    </font>
    <font>
      <b/>
      <sz val="16"/>
      <color rgb="FFFFFF00"/>
      <name val="Arial"/>
      <family val="2"/>
    </font>
    <font>
      <b/>
      <sz val="12"/>
      <color theme="0"/>
      <name val="Arial"/>
      <family val="2"/>
    </font>
    <font>
      <sz val="9"/>
      <color theme="1"/>
      <name val="Calibri"/>
      <family val="2"/>
      <scheme val="minor"/>
    </font>
    <font>
      <b/>
      <sz val="12"/>
      <color rgb="FFFFFF00"/>
      <name val="Arial"/>
      <family val="2"/>
    </font>
    <font>
      <b/>
      <sz val="12"/>
      <name val="Arial"/>
      <family val="2"/>
    </font>
    <font>
      <b/>
      <sz val="12"/>
      <color theme="3"/>
      <name val="Arial"/>
      <family val="2"/>
    </font>
    <font>
      <sz val="10"/>
      <name val="Arial"/>
      <family val="2"/>
    </font>
    <font>
      <sz val="10"/>
      <color theme="1"/>
      <name val="Calibri"/>
      <family val="2"/>
      <scheme val="minor"/>
    </font>
    <font>
      <b/>
      <sz val="9"/>
      <color rgb="FFFFFF00"/>
      <name val="Arial"/>
      <family val="2"/>
    </font>
    <font>
      <b/>
      <sz val="8"/>
      <color theme="0"/>
      <name val="Arial"/>
      <family val="2"/>
    </font>
    <font>
      <b/>
      <sz val="9"/>
      <color theme="3" tint="-0.499984740745262"/>
      <name val="Arial"/>
      <family val="2"/>
    </font>
    <font>
      <sz val="9"/>
      <color theme="3" tint="-0.499984740745262"/>
      <name val="Arial"/>
      <family val="2"/>
    </font>
    <font>
      <b/>
      <sz val="8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b/>
      <sz val="8"/>
      <color rgb="FFFFFFFF"/>
      <name val="Arial"/>
      <family val="2"/>
    </font>
    <font>
      <sz val="9"/>
      <color rgb="FF000000"/>
      <name val="Arial"/>
      <family val="2"/>
    </font>
    <font>
      <sz val="11"/>
      <color rgb="FF9C5700"/>
      <name val="Calibri"/>
      <family val="2"/>
      <scheme val="minor"/>
    </font>
    <font>
      <sz val="9"/>
      <color rgb="FFFF0000"/>
      <name val="Arial"/>
      <family val="2"/>
    </font>
    <font>
      <b/>
      <sz val="8"/>
      <color rgb="FF92D050"/>
      <name val="Arial"/>
      <family val="2"/>
    </font>
    <font>
      <b/>
      <sz val="10"/>
      <color theme="0"/>
      <name val="Arial"/>
      <family val="2"/>
    </font>
    <font>
      <b/>
      <sz val="14"/>
      <color rgb="FFFFFFFF"/>
      <name val="Arial"/>
      <family val="2"/>
    </font>
    <font>
      <b/>
      <sz val="10"/>
      <color theme="0"/>
      <name val="Calibri"/>
      <family val="2"/>
      <scheme val="minor"/>
    </font>
    <font>
      <sz val="11"/>
      <name val="Calibri"/>
      <family val="2"/>
    </font>
    <font>
      <sz val="10"/>
      <name val="Calibri"/>
      <family val="2"/>
      <scheme val="minor"/>
    </font>
    <font>
      <sz val="9"/>
      <name val="Calibri"/>
      <family val="2"/>
      <scheme val="minor"/>
    </font>
  </fonts>
  <fills count="4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3" tint="-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indexed="65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222B35"/>
        <bgColor rgb="FF000000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rgb="FFFFFFFF"/>
      </top>
      <bottom style="thin">
        <color theme="0"/>
      </bottom>
      <diagonal/>
    </border>
    <border>
      <left/>
      <right style="thin">
        <color theme="0"/>
      </right>
      <top style="thin">
        <color rgb="FFFFFFFF"/>
      </top>
      <bottom style="thin">
        <color theme="0"/>
      </bottom>
      <diagonal/>
    </border>
    <border>
      <left style="thin">
        <color rgb="FFFFFFFF"/>
      </left>
      <right/>
      <top style="thin">
        <color rgb="FFFFFFFF"/>
      </top>
      <bottom style="thin">
        <color theme="0"/>
      </bottom>
      <diagonal/>
    </border>
  </borders>
  <cellStyleXfs count="52">
    <xf numFmtId="0" fontId="0" fillId="0" borderId="0"/>
    <xf numFmtId="0" fontId="3" fillId="0" borderId="0" applyNumberFormat="0" applyFill="0" applyBorder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6" fillId="0" borderId="4" applyNumberFormat="0" applyFill="0" applyAlignment="0" applyProtection="0"/>
    <xf numFmtId="0" fontId="6" fillId="0" borderId="0" applyNumberFormat="0" applyFill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0" applyNumberFormat="0" applyBorder="0" applyAlignment="0" applyProtection="0"/>
    <xf numFmtId="0" fontId="10" fillId="6" borderId="5" applyNumberFormat="0" applyAlignment="0" applyProtection="0"/>
    <xf numFmtId="0" fontId="11" fillId="7" borderId="6" applyNumberFormat="0" applyAlignment="0" applyProtection="0"/>
    <xf numFmtId="0" fontId="12" fillId="7" borderId="5" applyNumberFormat="0" applyAlignment="0" applyProtection="0"/>
    <xf numFmtId="0" fontId="13" fillId="0" borderId="7" applyNumberFormat="0" applyFill="0" applyAlignment="0" applyProtection="0"/>
    <xf numFmtId="0" fontId="1" fillId="8" borderId="8" applyNumberFormat="0" applyAlignment="0" applyProtection="0"/>
    <xf numFmtId="0" fontId="14" fillId="0" borderId="0" applyNumberFormat="0" applyFill="0" applyBorder="0" applyAlignment="0" applyProtection="0"/>
    <xf numFmtId="0" fontId="2" fillId="9" borderId="9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10" applyNumberFormat="0" applyFill="0" applyAlignment="0" applyProtection="0"/>
    <xf numFmtId="0" fontId="17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17" fillId="25" borderId="0" applyNumberFormat="0" applyBorder="0" applyAlignment="0" applyProtection="0"/>
    <xf numFmtId="0" fontId="17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17" fillId="29" borderId="0" applyNumberFormat="0" applyBorder="0" applyAlignment="0" applyProtection="0"/>
    <xf numFmtId="0" fontId="17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7" fillId="33" borderId="0" applyNumberFormat="0" applyBorder="0" applyAlignment="0" applyProtection="0"/>
    <xf numFmtId="0" fontId="31" fillId="0" borderId="0"/>
    <xf numFmtId="0" fontId="42" fillId="5" borderId="0" applyNumberFormat="0" applyBorder="0" applyAlignment="0" applyProtection="0"/>
    <xf numFmtId="0" fontId="2" fillId="13" borderId="0" applyNumberFormat="0" applyBorder="0" applyAlignment="0" applyProtection="0"/>
    <xf numFmtId="0" fontId="2" fillId="17" borderId="0" applyNumberFormat="0" applyBorder="0" applyAlignment="0" applyProtection="0"/>
    <xf numFmtId="0" fontId="2" fillId="21" borderId="0" applyNumberFormat="0" applyBorder="0" applyAlignment="0" applyProtection="0"/>
    <xf numFmtId="0" fontId="2" fillId="25" borderId="0" applyNumberFormat="0" applyBorder="0" applyAlignment="0" applyProtection="0"/>
    <xf numFmtId="0" fontId="2" fillId="29" borderId="0" applyNumberFormat="0" applyBorder="0" applyAlignment="0" applyProtection="0"/>
    <xf numFmtId="0" fontId="2" fillId="33" borderId="0" applyNumberFormat="0" applyBorder="0" applyAlignment="0" applyProtection="0"/>
    <xf numFmtId="0" fontId="48" fillId="0" borderId="0"/>
    <xf numFmtId="0" fontId="48" fillId="0" borderId="0"/>
  </cellStyleXfs>
  <cellXfs count="144">
    <xf numFmtId="0" fontId="0" fillId="0" borderId="0" xfId="0"/>
    <xf numFmtId="0" fontId="21" fillId="2" borderId="1" xfId="0" applyFont="1" applyFill="1" applyBorder="1" applyAlignment="1" applyProtection="1">
      <alignment horizontal="center" vertical="center"/>
      <protection locked="0"/>
    </xf>
    <xf numFmtId="0" fontId="21" fillId="2" borderId="19" xfId="0" applyFont="1" applyFill="1" applyBorder="1" applyAlignment="1" applyProtection="1">
      <alignment horizontal="center" vertical="center"/>
      <protection locked="0"/>
    </xf>
    <xf numFmtId="0" fontId="24" fillId="2" borderId="1" xfId="0" applyFont="1" applyFill="1" applyBorder="1" applyAlignment="1" applyProtection="1">
      <alignment horizontal="center" vertical="center"/>
      <protection locked="0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1" fillId="41" borderId="1" xfId="0" applyFont="1" applyFill="1" applyBorder="1" applyAlignment="1" applyProtection="1">
      <alignment horizontal="center"/>
      <protection locked="0"/>
    </xf>
    <xf numFmtId="0" fontId="21" fillId="41" borderId="19" xfId="0" applyFont="1" applyFill="1" applyBorder="1" applyAlignment="1" applyProtection="1">
      <alignment horizontal="center"/>
      <protection locked="0"/>
    </xf>
    <xf numFmtId="0" fontId="41" fillId="41" borderId="1" xfId="0" applyFont="1" applyFill="1" applyBorder="1" applyAlignment="1" applyProtection="1">
      <alignment horizontal="center"/>
      <protection locked="0"/>
    </xf>
    <xf numFmtId="0" fontId="18" fillId="36" borderId="0" xfId="0" applyFont="1" applyFill="1" applyAlignment="1">
      <alignment horizontal="center" vertical="center"/>
    </xf>
    <xf numFmtId="0" fontId="21" fillId="34" borderId="0" xfId="0" applyFont="1" applyFill="1" applyAlignment="1">
      <alignment horizontal="left" vertical="center"/>
    </xf>
    <xf numFmtId="0" fontId="21" fillId="34" borderId="0" xfId="0" applyFont="1" applyFill="1" applyAlignment="1">
      <alignment vertical="center"/>
    </xf>
    <xf numFmtId="0" fontId="22" fillId="34" borderId="0" xfId="0" applyFont="1" applyFill="1" applyAlignment="1">
      <alignment vertical="center"/>
    </xf>
    <xf numFmtId="0" fontId="18" fillId="36" borderId="0" xfId="0" applyFont="1" applyFill="1" applyAlignment="1">
      <alignment vertical="center"/>
    </xf>
    <xf numFmtId="0" fontId="18" fillId="36" borderId="0" xfId="0" applyFont="1" applyFill="1" applyAlignment="1">
      <alignment horizontal="right" vertical="center"/>
    </xf>
    <xf numFmtId="0" fontId="23" fillId="36" borderId="0" xfId="0" quotePrefix="1" applyFont="1" applyFill="1" applyAlignment="1">
      <alignment horizontal="left" vertical="center"/>
    </xf>
    <xf numFmtId="0" fontId="23" fillId="36" borderId="0" xfId="0" applyFont="1" applyFill="1" applyAlignment="1">
      <alignment horizontal="center" vertical="center"/>
    </xf>
    <xf numFmtId="0" fontId="23" fillId="36" borderId="0" xfId="0" applyFont="1" applyFill="1" applyAlignment="1">
      <alignment vertical="center" wrapText="1"/>
    </xf>
    <xf numFmtId="0" fontId="23" fillId="36" borderId="0" xfId="0" applyFont="1" applyFill="1" applyAlignment="1">
      <alignment horizontal="center" wrapText="1"/>
    </xf>
    <xf numFmtId="0" fontId="23" fillId="36" borderId="0" xfId="0" applyFont="1" applyFill="1" applyAlignment="1">
      <alignment horizontal="center" vertical="center" wrapText="1"/>
    </xf>
    <xf numFmtId="0" fontId="25" fillId="36" borderId="0" xfId="0" applyFont="1" applyFill="1" applyAlignment="1">
      <alignment vertical="center" wrapText="1"/>
    </xf>
    <xf numFmtId="0" fontId="33" fillId="36" borderId="0" xfId="0" applyFont="1" applyFill="1" applyAlignment="1">
      <alignment horizontal="left" vertical="center" wrapText="1"/>
    </xf>
    <xf numFmtId="0" fontId="26" fillId="36" borderId="0" xfId="0" applyFont="1" applyFill="1" applyAlignment="1">
      <alignment horizontal="center" vertical="center" wrapText="1"/>
    </xf>
    <xf numFmtId="0" fontId="23" fillId="36" borderId="0" xfId="0" applyFont="1" applyFill="1" applyAlignment="1">
      <alignment horizontal="left" vertical="center"/>
    </xf>
    <xf numFmtId="0" fontId="26" fillId="36" borderId="0" xfId="0" applyFont="1" applyFill="1" applyAlignment="1">
      <alignment horizontal="right" vertical="center"/>
    </xf>
    <xf numFmtId="0" fontId="26" fillId="36" borderId="0" xfId="0" applyFont="1" applyFill="1" applyAlignment="1">
      <alignment horizontal="left" vertical="center"/>
    </xf>
    <xf numFmtId="0" fontId="26" fillId="36" borderId="0" xfId="0" quotePrefix="1" applyFont="1" applyFill="1" applyAlignment="1">
      <alignment horizontal="left" vertical="center"/>
    </xf>
    <xf numFmtId="0" fontId="26" fillId="36" borderId="0" xfId="0" applyFont="1" applyFill="1" applyAlignment="1">
      <alignment wrapText="1"/>
    </xf>
    <xf numFmtId="0" fontId="28" fillId="36" borderId="0" xfId="0" applyFont="1" applyFill="1" applyAlignment="1">
      <alignment vertical="center" wrapText="1"/>
    </xf>
    <xf numFmtId="0" fontId="26" fillId="36" borderId="0" xfId="0" applyFont="1" applyFill="1" applyAlignment="1">
      <alignment vertical="center"/>
    </xf>
    <xf numFmtId="0" fontId="26" fillId="36" borderId="0" xfId="0" applyFont="1" applyFill="1" applyAlignment="1">
      <alignment vertical="center" wrapText="1"/>
    </xf>
    <xf numFmtId="0" fontId="18" fillId="36" borderId="0" xfId="0" applyFont="1" applyFill="1" applyAlignment="1">
      <alignment vertical="center" wrapText="1"/>
    </xf>
    <xf numFmtId="14" fontId="18" fillId="36" borderId="0" xfId="0" applyNumberFormat="1" applyFont="1" applyFill="1" applyAlignment="1">
      <alignment horizontal="center" vertical="center"/>
    </xf>
    <xf numFmtId="0" fontId="22" fillId="34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left" vertical="center"/>
    </xf>
    <xf numFmtId="0" fontId="35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 textRotation="90" wrapText="1"/>
    </xf>
    <xf numFmtId="0" fontId="22" fillId="36" borderId="0" xfId="0" applyFont="1" applyFill="1" applyAlignment="1">
      <alignment horizontal="center" vertical="center"/>
    </xf>
    <xf numFmtId="0" fontId="36" fillId="36" borderId="0" xfId="0" applyFont="1" applyFill="1" applyAlignment="1">
      <alignment horizontal="center" vertical="center"/>
    </xf>
    <xf numFmtId="0" fontId="21" fillId="36" borderId="0" xfId="0" applyFont="1" applyFill="1" applyAlignment="1">
      <alignment horizontal="center" vertical="center"/>
    </xf>
    <xf numFmtId="0" fontId="22" fillId="36" borderId="0" xfId="0" applyFont="1" applyFill="1" applyAlignment="1">
      <alignment horizontal="left" vertical="center"/>
    </xf>
    <xf numFmtId="0" fontId="21" fillId="34" borderId="0" xfId="0" applyFont="1" applyFill="1" applyAlignment="1">
      <alignment horizontal="center" vertical="center"/>
    </xf>
    <xf numFmtId="0" fontId="22" fillId="34" borderId="0" xfId="0" applyFont="1" applyFill="1" applyAlignment="1">
      <alignment horizontal="center" vertical="center"/>
    </xf>
    <xf numFmtId="0" fontId="30" fillId="36" borderId="21" xfId="0" applyFont="1" applyFill="1" applyBorder="1" applyAlignment="1">
      <alignment horizontal="center" vertical="center"/>
    </xf>
    <xf numFmtId="0" fontId="19" fillId="34" borderId="23" xfId="0" applyFont="1" applyFill="1" applyBorder="1" applyAlignment="1">
      <alignment vertical="center"/>
    </xf>
    <xf numFmtId="0" fontId="29" fillId="34" borderId="0" xfId="0" applyFont="1" applyFill="1" applyAlignment="1">
      <alignment horizontal="center" vertical="center"/>
    </xf>
    <xf numFmtId="0" fontId="34" fillId="35" borderId="18" xfId="0" applyFont="1" applyFill="1" applyBorder="1" applyAlignment="1">
      <alignment horizontal="center" vertical="center" wrapText="1"/>
    </xf>
    <xf numFmtId="0" fontId="34" fillId="37" borderId="20" xfId="0" applyFont="1" applyFill="1" applyBorder="1" applyAlignment="1">
      <alignment horizontal="center" vertical="center" wrapText="1"/>
    </xf>
    <xf numFmtId="0" fontId="34" fillId="38" borderId="20" xfId="0" applyFont="1" applyFill="1" applyBorder="1" applyAlignment="1">
      <alignment horizontal="center" vertical="center" wrapText="1"/>
    </xf>
    <xf numFmtId="0" fontId="34" fillId="34" borderId="23" xfId="0" applyFont="1" applyFill="1" applyBorder="1" applyAlignment="1">
      <alignment vertical="center" wrapText="1"/>
    </xf>
    <xf numFmtId="0" fontId="34" fillId="39" borderId="20" xfId="0" applyFont="1" applyFill="1" applyBorder="1" applyAlignment="1">
      <alignment horizontal="center" vertical="center" wrapText="1"/>
    </xf>
    <xf numFmtId="0" fontId="34" fillId="40" borderId="20" xfId="0" applyFont="1" applyFill="1" applyBorder="1" applyAlignment="1">
      <alignment horizontal="center" vertical="center" wrapText="1"/>
    </xf>
    <xf numFmtId="0" fontId="19" fillId="34" borderId="0" xfId="0" applyFont="1" applyFill="1" applyAlignment="1">
      <alignment vertical="center"/>
    </xf>
    <xf numFmtId="0" fontId="34" fillId="38" borderId="24" xfId="0" applyFont="1" applyFill="1" applyBorder="1" applyAlignment="1">
      <alignment horizontal="center" vertical="center" wrapText="1"/>
    </xf>
    <xf numFmtId="0" fontId="34" fillId="39" borderId="24" xfId="0" applyFont="1" applyFill="1" applyBorder="1" applyAlignment="1">
      <alignment horizontal="center" vertical="center" wrapText="1"/>
    </xf>
    <xf numFmtId="0" fontId="37" fillId="34" borderId="0" xfId="0" applyFont="1" applyFill="1" applyAlignment="1">
      <alignment horizontal="center" vertical="center" wrapText="1"/>
    </xf>
    <xf numFmtId="0" fontId="34" fillId="34" borderId="0" xfId="0" applyFont="1" applyFill="1" applyAlignment="1">
      <alignment horizontal="center" vertical="center" wrapText="1"/>
    </xf>
    <xf numFmtId="49" fontId="27" fillId="2" borderId="19" xfId="0" applyNumberFormat="1" applyFont="1" applyFill="1" applyBorder="1" applyAlignment="1">
      <alignment horizontal="center" vertical="center"/>
    </xf>
    <xf numFmtId="0" fontId="34" fillId="34" borderId="0" xfId="0" applyFont="1" applyFill="1" applyAlignment="1">
      <alignment vertical="center" wrapText="1"/>
    </xf>
    <xf numFmtId="0" fontId="40" fillId="42" borderId="0" xfId="0" applyFont="1" applyFill="1" applyAlignment="1">
      <alignment horizontal="center" wrapText="1"/>
    </xf>
    <xf numFmtId="0" fontId="21" fillId="34" borderId="22" xfId="0" applyFont="1" applyFill="1" applyBorder="1" applyAlignment="1">
      <alignment horizontal="left" vertical="center" wrapText="1"/>
    </xf>
    <xf numFmtId="0" fontId="21" fillId="34" borderId="19" xfId="0" applyFont="1" applyFill="1" applyBorder="1" applyAlignment="1">
      <alignment horizontal="center" vertical="center" wrapText="1"/>
    </xf>
    <xf numFmtId="0" fontId="21" fillId="34" borderId="0" xfId="0" applyFont="1" applyFill="1" applyAlignment="1">
      <alignment horizontal="left" vertical="center" wrapText="1"/>
    </xf>
    <xf numFmtId="0" fontId="22" fillId="34" borderId="0" xfId="0" applyFont="1" applyFill="1" applyAlignment="1">
      <alignment horizontal="center" vertical="center" wrapText="1"/>
    </xf>
    <xf numFmtId="0" fontId="21" fillId="34" borderId="0" xfId="0" applyFont="1" applyFill="1" applyAlignment="1">
      <alignment horizontal="center" vertical="center" wrapText="1"/>
    </xf>
    <xf numFmtId="49" fontId="27" fillId="2" borderId="1" xfId="0" applyNumberFormat="1" applyFont="1" applyFill="1" applyBorder="1" applyAlignment="1">
      <alignment horizontal="center" vertical="center"/>
    </xf>
    <xf numFmtId="0" fontId="27" fillId="2" borderId="1" xfId="0" applyFont="1" applyFill="1" applyBorder="1" applyAlignment="1">
      <alignment vertical="center"/>
    </xf>
    <xf numFmtId="0" fontId="27" fillId="2" borderId="1" xfId="0" applyFont="1" applyFill="1" applyBorder="1" applyAlignment="1">
      <alignment horizontal="center" vertical="center"/>
    </xf>
    <xf numFmtId="0" fontId="27" fillId="2" borderId="1" xfId="0" quotePrefix="1" applyFont="1" applyFill="1" applyBorder="1" applyAlignment="1">
      <alignment horizontal="center" vertical="center"/>
    </xf>
    <xf numFmtId="0" fontId="18" fillId="35" borderId="1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horizontal="left" vertical="center"/>
    </xf>
    <xf numFmtId="0" fontId="18" fillId="34" borderId="0" xfId="0" applyFont="1" applyFill="1" applyAlignment="1">
      <alignment vertical="center"/>
    </xf>
    <xf numFmtId="0" fontId="39" fillId="34" borderId="0" xfId="0" applyFont="1" applyFill="1" applyAlignment="1">
      <alignment vertical="center"/>
    </xf>
    <xf numFmtId="0" fontId="27" fillId="0" borderId="1" xfId="0" applyFont="1" applyBorder="1" applyAlignment="1">
      <alignment vertical="center"/>
    </xf>
    <xf numFmtId="0" fontId="18" fillId="35" borderId="14" xfId="0" applyFont="1" applyFill="1" applyBorder="1" applyAlignment="1">
      <alignment horizontal="center" vertical="center" textRotation="90" wrapText="1"/>
    </xf>
    <xf numFmtId="49" fontId="27" fillId="0" borderId="1" xfId="0" applyNumberFormat="1" applyFont="1" applyBorder="1" applyAlignment="1">
      <alignment horizontal="center" vertical="center"/>
    </xf>
    <xf numFmtId="0" fontId="22" fillId="0" borderId="0" xfId="0" applyFont="1" applyAlignment="1">
      <alignment vertical="center"/>
    </xf>
    <xf numFmtId="49" fontId="32" fillId="2" borderId="1" xfId="0" applyNumberFormat="1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/>
    </xf>
    <xf numFmtId="0" fontId="18" fillId="35" borderId="12" xfId="0" applyFont="1" applyFill="1" applyBorder="1" applyAlignment="1">
      <alignment horizontal="center" vertical="center"/>
    </xf>
    <xf numFmtId="0" fontId="23" fillId="35" borderId="1" xfId="0" applyFont="1" applyFill="1" applyBorder="1" applyAlignment="1">
      <alignment vertical="center"/>
    </xf>
    <xf numFmtId="0" fontId="19" fillId="34" borderId="14" xfId="0" applyFont="1" applyFill="1" applyBorder="1" applyAlignment="1">
      <alignment vertical="center"/>
    </xf>
    <xf numFmtId="0" fontId="24" fillId="2" borderId="0" xfId="0" applyFont="1" applyFill="1" applyAlignment="1">
      <alignment horizontal="center" vertical="center"/>
    </xf>
    <xf numFmtId="0" fontId="24" fillId="2" borderId="0" xfId="0" applyFont="1" applyFill="1" applyAlignment="1">
      <alignment vertical="center"/>
    </xf>
    <xf numFmtId="0" fontId="38" fillId="2" borderId="0" xfId="0" applyFont="1" applyFill="1" applyAlignment="1">
      <alignment horizontal="left" vertical="center"/>
    </xf>
    <xf numFmtId="0" fontId="24" fillId="2" borderId="0" xfId="0" applyFont="1" applyFill="1" applyAlignment="1">
      <alignment horizontal="left" vertical="center"/>
    </xf>
    <xf numFmtId="0" fontId="21" fillId="34" borderId="0" xfId="0" applyFont="1" applyFill="1" applyAlignment="1" applyProtection="1">
      <alignment horizontal="left" vertical="center" wrapText="1"/>
      <protection locked="0"/>
    </xf>
    <xf numFmtId="0" fontId="43" fillId="34" borderId="0" xfId="0" applyFont="1" applyFill="1" applyAlignment="1" applyProtection="1">
      <alignment horizontal="left" vertical="center" wrapText="1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0" fontId="34" fillId="0" borderId="0" xfId="0" applyFont="1" applyAlignment="1">
      <alignment horizontal="center" vertical="center" wrapText="1"/>
    </xf>
    <xf numFmtId="0" fontId="21" fillId="41" borderId="19" xfId="0" applyFont="1" applyFill="1" applyBorder="1"/>
    <xf numFmtId="0" fontId="21" fillId="42" borderId="0" xfId="0" applyFont="1" applyFill="1" applyAlignment="1">
      <alignment wrapText="1"/>
    </xf>
    <xf numFmtId="0" fontId="19" fillId="34" borderId="0" xfId="0" applyFont="1" applyFill="1" applyAlignment="1">
      <alignment horizontal="center" vertical="center"/>
    </xf>
    <xf numFmtId="0" fontId="21" fillId="41" borderId="1" xfId="0" applyFont="1" applyFill="1" applyBorder="1" applyAlignment="1">
      <alignment horizontal="center" vertical="center"/>
    </xf>
    <xf numFmtId="0" fontId="21" fillId="41" borderId="11" xfId="0" applyFont="1" applyFill="1" applyBorder="1" applyAlignment="1">
      <alignment horizontal="center" vertical="center"/>
    </xf>
    <xf numFmtId="0" fontId="40" fillId="42" borderId="0" xfId="0" applyFont="1" applyFill="1" applyAlignment="1">
      <alignment horizontal="center" vertical="center" wrapText="1"/>
    </xf>
    <xf numFmtId="0" fontId="26" fillId="34" borderId="0" xfId="0" applyFont="1" applyFill="1" applyAlignment="1">
      <alignment horizontal="center" vertical="center"/>
    </xf>
    <xf numFmtId="0" fontId="45" fillId="35" borderId="1" xfId="0" applyFont="1" applyFill="1" applyBorder="1" applyAlignment="1">
      <alignment horizontal="center" vertical="center"/>
    </xf>
    <xf numFmtId="14" fontId="34" fillId="36" borderId="0" xfId="0" applyNumberFormat="1" applyFont="1" applyFill="1" applyAlignment="1">
      <alignment horizontal="center" vertical="center" wrapText="1"/>
    </xf>
    <xf numFmtId="0" fontId="34" fillId="0" borderId="0" xfId="0" applyFont="1" applyAlignment="1">
      <alignment vertical="center" wrapText="1"/>
    </xf>
    <xf numFmtId="0" fontId="19" fillId="0" borderId="0" xfId="0" applyFont="1" applyAlignment="1">
      <alignment vertical="center"/>
    </xf>
    <xf numFmtId="0" fontId="21" fillId="0" borderId="19" xfId="0" applyFont="1" applyBorder="1" applyAlignment="1">
      <alignment horizontal="center" vertical="center" wrapText="1"/>
    </xf>
    <xf numFmtId="0" fontId="21" fillId="0" borderId="0" xfId="0" applyFont="1" applyAlignment="1" applyProtection="1">
      <alignment horizontal="left" vertical="center" wrapText="1"/>
      <protection locked="0"/>
    </xf>
    <xf numFmtId="0" fontId="22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49" fontId="32" fillId="0" borderId="1" xfId="0" applyNumberFormat="1" applyFont="1" applyBorder="1" applyAlignment="1">
      <alignment horizontal="center" vertical="center"/>
    </xf>
    <xf numFmtId="0" fontId="19" fillId="36" borderId="20" xfId="0" applyFont="1" applyFill="1" applyBorder="1" applyAlignment="1">
      <alignment vertical="center"/>
    </xf>
    <xf numFmtId="0" fontId="21" fillId="0" borderId="1" xfId="0" applyFont="1" applyBorder="1" applyAlignment="1">
      <alignment horizontal="center"/>
    </xf>
    <xf numFmtId="0" fontId="21" fillId="0" borderId="19" xfId="0" applyFont="1" applyBorder="1" applyAlignment="1" applyProtection="1">
      <alignment horizontal="center" vertical="center"/>
      <protection locked="0"/>
    </xf>
    <xf numFmtId="0" fontId="41" fillId="34" borderId="0" xfId="0" applyFont="1" applyFill="1" applyAlignment="1" applyProtection="1">
      <alignment horizontal="justify" vertical="top" wrapText="1"/>
      <protection locked="0"/>
    </xf>
    <xf numFmtId="0" fontId="27" fillId="0" borderId="19" xfId="0" applyFont="1" applyBorder="1" applyAlignment="1">
      <alignment vertical="center"/>
    </xf>
    <xf numFmtId="0" fontId="50" fillId="0" borderId="1" xfId="0" applyFont="1" applyBorder="1" applyAlignment="1">
      <alignment vertical="center"/>
    </xf>
    <xf numFmtId="0" fontId="47" fillId="35" borderId="1" xfId="0" applyFont="1" applyFill="1" applyBorder="1" applyAlignment="1">
      <alignment horizontal="center" vertical="center"/>
    </xf>
    <xf numFmtId="0" fontId="32" fillId="2" borderId="19" xfId="0" applyFont="1" applyFill="1" applyBorder="1" applyAlignment="1">
      <alignment horizontal="center" vertical="center"/>
    </xf>
    <xf numFmtId="0" fontId="32" fillId="44" borderId="19" xfId="0" applyFont="1" applyFill="1" applyBorder="1" applyAlignment="1">
      <alignment horizontal="center" vertical="center"/>
    </xf>
    <xf numFmtId="0" fontId="32" fillId="34" borderId="1" xfId="0" applyFont="1" applyFill="1" applyBorder="1" applyAlignment="1">
      <alignment horizontal="center" vertical="center"/>
    </xf>
    <xf numFmtId="0" fontId="32" fillId="44" borderId="1" xfId="0" applyFont="1" applyFill="1" applyBorder="1" applyAlignment="1">
      <alignment horizontal="center" vertical="center"/>
    </xf>
    <xf numFmtId="0" fontId="32" fillId="43" borderId="1" xfId="0" applyFont="1" applyFill="1" applyBorder="1" applyAlignment="1">
      <alignment horizontal="center" vertical="center"/>
    </xf>
    <xf numFmtId="0" fontId="49" fillId="34" borderId="1" xfId="0" applyFont="1" applyFill="1" applyBorder="1" applyAlignment="1">
      <alignment horizontal="center" vertical="center" wrapText="1"/>
    </xf>
    <xf numFmtId="0" fontId="21" fillId="41" borderId="1" xfId="0" applyFont="1" applyFill="1" applyBorder="1"/>
    <xf numFmtId="0" fontId="21" fillId="41" borderId="11" xfId="0" applyFont="1" applyFill="1" applyBorder="1"/>
    <xf numFmtId="0" fontId="40" fillId="42" borderId="0" xfId="0" applyFont="1" applyFill="1" applyAlignment="1">
      <alignment wrapText="1"/>
    </xf>
    <xf numFmtId="0" fontId="21" fillId="41" borderId="16" xfId="0" applyFont="1" applyFill="1" applyBorder="1" applyAlignment="1">
      <alignment horizontal="center" vertical="center"/>
    </xf>
    <xf numFmtId="0" fontId="21" fillId="41" borderId="19" xfId="0" applyFont="1" applyFill="1" applyBorder="1" applyAlignment="1">
      <alignment horizontal="center" vertical="center"/>
    </xf>
    <xf numFmtId="0" fontId="20" fillId="36" borderId="0" xfId="0" applyFont="1" applyFill="1" applyAlignment="1">
      <alignment horizontal="center" vertical="center"/>
    </xf>
    <xf numFmtId="0" fontId="18" fillId="36" borderId="0" xfId="0" applyFont="1" applyFill="1" applyAlignment="1">
      <alignment horizontal="center" vertical="center"/>
    </xf>
    <xf numFmtId="0" fontId="19" fillId="36" borderId="0" xfId="0" applyFont="1" applyFill="1" applyAlignment="1">
      <alignment horizontal="center" vertical="center"/>
    </xf>
    <xf numFmtId="0" fontId="26" fillId="36" borderId="0" xfId="0" applyFont="1" applyFill="1" applyAlignment="1">
      <alignment horizontal="center" vertical="center" wrapText="1"/>
    </xf>
    <xf numFmtId="0" fontId="18" fillId="35" borderId="17" xfId="0" applyFont="1" applyFill="1" applyBorder="1" applyAlignment="1">
      <alignment horizontal="center" vertical="center" wrapText="1"/>
    </xf>
    <xf numFmtId="0" fontId="18" fillId="35" borderId="18" xfId="0" applyFont="1" applyFill="1" applyBorder="1" applyAlignment="1">
      <alignment horizontal="center" vertical="center" wrapText="1"/>
    </xf>
    <xf numFmtId="0" fontId="18" fillId="35" borderId="11" xfId="0" applyFont="1" applyFill="1" applyBorder="1" applyAlignment="1">
      <alignment horizontal="center" vertical="center" wrapText="1"/>
    </xf>
    <xf numFmtId="0" fontId="18" fillId="35" borderId="15" xfId="0" applyFont="1" applyFill="1" applyBorder="1" applyAlignment="1">
      <alignment horizontal="center" vertical="center" wrapText="1"/>
    </xf>
    <xf numFmtId="0" fontId="18" fillId="35" borderId="16" xfId="0" applyFont="1" applyFill="1" applyBorder="1" applyAlignment="1">
      <alignment horizontal="center" vertical="center" wrapText="1"/>
    </xf>
    <xf numFmtId="0" fontId="18" fillId="35" borderId="13" xfId="0" applyFont="1" applyFill="1" applyBorder="1" applyAlignment="1">
      <alignment horizontal="center" vertical="center" textRotation="90" wrapText="1"/>
    </xf>
    <xf numFmtId="0" fontId="18" fillId="35" borderId="15" xfId="0" applyFont="1" applyFill="1" applyBorder="1" applyAlignment="1">
      <alignment horizontal="center" vertical="center" textRotation="90" wrapText="1"/>
    </xf>
    <xf numFmtId="0" fontId="26" fillId="36" borderId="0" xfId="0" applyFont="1" applyFill="1" applyAlignment="1">
      <alignment horizontal="right"/>
    </xf>
    <xf numFmtId="0" fontId="18" fillId="35" borderId="16" xfId="0" applyFont="1" applyFill="1" applyBorder="1" applyAlignment="1">
      <alignment horizontal="center" vertical="center" textRotation="90" wrapText="1"/>
    </xf>
    <xf numFmtId="0" fontId="18" fillId="35" borderId="13" xfId="0" applyFont="1" applyFill="1" applyBorder="1" applyAlignment="1">
      <alignment horizontal="center" vertical="center" wrapText="1"/>
    </xf>
    <xf numFmtId="0" fontId="25" fillId="36" borderId="0" xfId="0" applyFont="1" applyFill="1" applyAlignment="1">
      <alignment horizontal="center" vertical="center" wrapText="1"/>
    </xf>
    <xf numFmtId="0" fontId="33" fillId="36" borderId="0" xfId="0" applyFont="1" applyFill="1" applyAlignment="1">
      <alignment horizontal="center" vertical="center" wrapText="1"/>
    </xf>
    <xf numFmtId="0" fontId="44" fillId="36" borderId="20" xfId="0" applyFont="1" applyFill="1" applyBorder="1" applyAlignment="1">
      <alignment horizontal="center" vertical="center" wrapText="1"/>
    </xf>
    <xf numFmtId="0" fontId="34" fillId="36" borderId="20" xfId="0" applyFont="1" applyFill="1" applyBorder="1" applyAlignment="1">
      <alignment horizontal="center" vertical="center" wrapText="1"/>
    </xf>
    <xf numFmtId="0" fontId="46" fillId="45" borderId="25" xfId="0" applyFont="1" applyFill="1" applyBorder="1" applyAlignment="1">
      <alignment horizontal="center" vertical="center"/>
    </xf>
    <xf numFmtId="0" fontId="46" fillId="45" borderId="26" xfId="0" applyFont="1" applyFill="1" applyBorder="1" applyAlignment="1">
      <alignment horizontal="center" vertical="center"/>
    </xf>
    <xf numFmtId="0" fontId="46" fillId="45" borderId="27" xfId="0" applyFont="1" applyFill="1" applyBorder="1" applyAlignment="1">
      <alignment horizontal="center" vertical="center"/>
    </xf>
  </cellXfs>
  <cellStyles count="5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1 2" xfId="44" xr:uid="{00000000-0005-0000-0000-00000D000000}"/>
    <cellStyle name="60% - Énfasis2" xfId="25" builtinId="36" customBuiltin="1"/>
    <cellStyle name="60% - Énfasis2 2" xfId="45" xr:uid="{00000000-0005-0000-0000-00000F000000}"/>
    <cellStyle name="60% - Énfasis3" xfId="29" builtinId="40" customBuiltin="1"/>
    <cellStyle name="60% - Énfasis3 2" xfId="46" xr:uid="{00000000-0005-0000-0000-000011000000}"/>
    <cellStyle name="60% - Énfasis4" xfId="33" builtinId="44" customBuiltin="1"/>
    <cellStyle name="60% - Énfasis4 2" xfId="47" xr:uid="{00000000-0005-0000-0000-000013000000}"/>
    <cellStyle name="60% - Énfasis5" xfId="37" builtinId="48" customBuiltin="1"/>
    <cellStyle name="60% - Énfasis5 2" xfId="48" xr:uid="{00000000-0005-0000-0000-000015000000}"/>
    <cellStyle name="60% - Énfasis6" xfId="41" builtinId="52" customBuiltin="1"/>
    <cellStyle name="60% - Énfasis6 2" xfId="49" xr:uid="{00000000-0005-0000-0000-000017000000}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eutral 2" xfId="43" xr:uid="{00000000-0005-0000-0000-000027000000}"/>
    <cellStyle name="Normal" xfId="0" builtinId="0"/>
    <cellStyle name="Normal 2" xfId="42" xr:uid="{00000000-0005-0000-0000-000029000000}"/>
    <cellStyle name="Normal 3" xfId="50" xr:uid="{00000000-0005-0000-0000-00002A000000}"/>
    <cellStyle name="Normal 3 2" xfId="51" xr:uid="{00000000-0005-0000-0000-00002B000000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480000"/>
      <color rgb="FFFFC7CE"/>
      <color rgb="FF525050"/>
      <color rgb="FF8C8C8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H1048572"/>
  <sheetViews>
    <sheetView tabSelected="1" topLeftCell="A2" zoomScale="82" zoomScaleNormal="82" zoomScalePageLayoutView="70" workbookViewId="0">
      <pane xSplit="3" ySplit="10" topLeftCell="D21" activePane="bottomRight" state="frozen"/>
      <selection pane="bottomRight" activeCell="T33" sqref="T33"/>
      <selection pane="bottomLeft"/>
      <selection pane="topRight"/>
    </sheetView>
  </sheetViews>
  <sheetFormatPr defaultColWidth="0" defaultRowHeight="0" customHeight="1" zeroHeight="1"/>
  <cols>
    <col min="1" max="1" width="14.140625" style="10" customWidth="1"/>
    <col min="2" max="2" width="14.140625" style="81" customWidth="1"/>
    <col min="3" max="3" width="52.28515625" style="82" customWidth="1"/>
    <col min="4" max="4" width="15.140625" style="81" customWidth="1"/>
    <col min="5" max="5" width="13.42578125" style="81" customWidth="1"/>
    <col min="6" max="6" width="14" style="81" customWidth="1"/>
    <col min="7" max="7" width="1" style="81" customWidth="1"/>
    <col min="8" max="8" width="17.28515625" style="81" bestFit="1" customWidth="1"/>
    <col min="9" max="9" width="16.140625" style="81" bestFit="1" customWidth="1"/>
    <col min="10" max="10" width="0.5703125" style="81" hidden="1" customWidth="1"/>
    <col min="11" max="11" width="14.42578125" style="81" customWidth="1"/>
    <col min="12" max="12" width="0.5703125" style="81" customWidth="1"/>
    <col min="13" max="14" width="13.7109375" style="81" customWidth="1"/>
    <col min="15" max="15" width="10" style="41" customWidth="1"/>
    <col min="16" max="16" width="0.28515625" style="41" customWidth="1"/>
    <col min="17" max="17" width="15.28515625" style="40" customWidth="1"/>
    <col min="18" max="18" width="13.42578125" style="41" customWidth="1"/>
    <col min="19" max="19" width="0.42578125" style="41" customWidth="1"/>
    <col min="20" max="20" width="13.7109375" style="10" customWidth="1"/>
    <col min="21" max="21" width="35" style="32" customWidth="1"/>
    <col min="22" max="22" width="13.5703125" style="11" customWidth="1"/>
    <col min="23" max="23" width="49.7109375" style="9" customWidth="1"/>
    <col min="24" max="26" width="5.5703125" style="10" customWidth="1"/>
    <col min="27" max="29" width="5.5703125" style="11" customWidth="1"/>
    <col min="30" max="30" width="5.5703125" style="10" customWidth="1"/>
    <col min="31" max="34" width="0" style="11" hidden="1" customWidth="1"/>
    <col min="35" max="16384" width="5.5703125" style="11" hidden="1"/>
  </cols>
  <sheetData>
    <row r="1" spans="1:30" ht="23.25" customHeight="1">
      <c r="A1" s="123" t="s">
        <v>0</v>
      </c>
      <c r="B1" s="123"/>
      <c r="C1" s="123"/>
      <c r="D1" s="123"/>
      <c r="E1" s="123"/>
      <c r="F1" s="123"/>
      <c r="G1" s="123"/>
      <c r="H1" s="123"/>
      <c r="I1" s="123"/>
      <c r="J1" s="123"/>
      <c r="K1" s="123"/>
      <c r="L1" s="123"/>
      <c r="M1" s="123"/>
      <c r="N1" s="123"/>
      <c r="O1" s="123"/>
      <c r="P1" s="123"/>
      <c r="Q1" s="123"/>
      <c r="R1" s="123"/>
      <c r="S1" s="123"/>
      <c r="T1" s="123"/>
      <c r="U1" s="124"/>
      <c r="V1" s="123"/>
    </row>
    <row r="2" spans="1:30" ht="16.5" customHeight="1">
      <c r="A2" s="125">
        <v>2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4"/>
      <c r="V2" s="125"/>
    </row>
    <row r="3" spans="1:30" ht="6.75" customHeight="1">
      <c r="A3" s="12"/>
      <c r="B3" s="12"/>
      <c r="C3" s="13"/>
      <c r="D3" s="14"/>
      <c r="E3" s="15"/>
      <c r="F3" s="15"/>
      <c r="G3" s="15"/>
      <c r="H3" s="15"/>
      <c r="I3" s="15"/>
      <c r="J3" s="15"/>
      <c r="K3" s="16"/>
      <c r="L3" s="16"/>
      <c r="M3" s="134"/>
      <c r="N3" s="134"/>
      <c r="O3" s="17"/>
      <c r="P3" s="17"/>
      <c r="Q3" s="18"/>
      <c r="R3" s="18"/>
      <c r="S3" s="18"/>
      <c r="T3" s="19"/>
      <c r="U3" s="20"/>
      <c r="V3" s="19"/>
    </row>
    <row r="4" spans="1:30" ht="18" customHeight="1">
      <c r="A4" s="12"/>
      <c r="B4" s="12"/>
      <c r="C4" s="126" t="s">
        <v>1</v>
      </c>
      <c r="D4" s="22"/>
      <c r="E4" s="23" t="s">
        <v>2</v>
      </c>
      <c r="F4" s="24">
        <v>2026</v>
      </c>
      <c r="G4" s="24"/>
      <c r="H4" s="24"/>
      <c r="I4" s="23" t="s">
        <v>3</v>
      </c>
      <c r="J4" s="23"/>
      <c r="K4" s="25">
        <v>5</v>
      </c>
      <c r="L4" s="25"/>
      <c r="M4" s="134"/>
      <c r="N4" s="134"/>
      <c r="O4" s="26" t="s">
        <v>4</v>
      </c>
      <c r="P4" s="26"/>
      <c r="Q4" s="27"/>
      <c r="R4" s="28" t="s">
        <v>5</v>
      </c>
      <c r="S4" s="28"/>
      <c r="T4" s="19"/>
      <c r="U4" s="20"/>
      <c r="V4" s="19"/>
    </row>
    <row r="5" spans="1:30" ht="9.75" customHeight="1">
      <c r="A5" s="12"/>
      <c r="B5" s="12"/>
      <c r="C5" s="126"/>
      <c r="D5" s="22"/>
      <c r="E5" s="23"/>
      <c r="F5" s="24"/>
      <c r="G5" s="24"/>
      <c r="H5" s="24"/>
      <c r="I5" s="23"/>
      <c r="J5" s="23"/>
      <c r="K5" s="25"/>
      <c r="L5" s="25"/>
      <c r="M5" s="23"/>
      <c r="N5" s="29"/>
      <c r="O5" s="27"/>
      <c r="P5" s="27"/>
      <c r="Q5" s="27"/>
      <c r="R5" s="28"/>
      <c r="S5" s="28"/>
      <c r="T5" s="19"/>
      <c r="U5" s="20"/>
      <c r="V5" s="19"/>
    </row>
    <row r="6" spans="1:30" ht="7.5" customHeight="1">
      <c r="A6" s="12"/>
      <c r="B6" s="30"/>
      <c r="C6" s="126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8"/>
      <c r="V6" s="137"/>
    </row>
    <row r="7" spans="1:30" ht="26.25" customHeight="1">
      <c r="A7" s="97" t="s">
        <v>6</v>
      </c>
      <c r="B7" s="31">
        <v>46073</v>
      </c>
      <c r="C7" s="21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20"/>
      <c r="V7" s="19"/>
      <c r="W7" s="32"/>
    </row>
    <row r="8" spans="1:30" ht="11.25" customHeight="1">
      <c r="A8" s="12"/>
      <c r="B8" s="8"/>
      <c r="C8" s="33"/>
      <c r="D8" s="34"/>
      <c r="E8" s="34"/>
      <c r="F8" s="34"/>
      <c r="G8" s="34"/>
      <c r="H8" s="8"/>
      <c r="I8" s="8"/>
      <c r="J8" s="8"/>
      <c r="K8" s="35"/>
      <c r="L8" s="35"/>
      <c r="M8" s="35"/>
      <c r="N8" s="35"/>
      <c r="O8" s="18"/>
      <c r="P8" s="18"/>
      <c r="Q8" s="18"/>
      <c r="R8" s="18"/>
      <c r="S8" s="18"/>
      <c r="T8" s="19"/>
      <c r="U8" s="20"/>
      <c r="V8" s="19"/>
    </row>
    <row r="9" spans="1:30" s="41" customFormat="1" ht="4.5" customHeight="1">
      <c r="A9" s="36"/>
      <c r="B9" s="36"/>
      <c r="C9" s="37" t="s">
        <v>7</v>
      </c>
      <c r="D9" s="37"/>
      <c r="E9" s="37" t="s">
        <v>8</v>
      </c>
      <c r="F9" s="37"/>
      <c r="G9" s="37"/>
      <c r="H9" s="36"/>
      <c r="I9" s="36"/>
      <c r="J9" s="36"/>
      <c r="K9" s="36"/>
      <c r="L9" s="36"/>
      <c r="M9" s="36"/>
      <c r="N9" s="36"/>
      <c r="O9" s="36"/>
      <c r="P9" s="36"/>
      <c r="Q9" s="38"/>
      <c r="R9" s="36"/>
      <c r="S9" s="36"/>
      <c r="T9" s="38"/>
      <c r="U9" s="39"/>
      <c r="V9" s="36"/>
      <c r="W9" s="9"/>
      <c r="X9" s="40"/>
      <c r="Y9" s="40"/>
      <c r="Z9" s="40"/>
      <c r="AD9" s="40"/>
    </row>
    <row r="10" spans="1:30" s="44" customFormat="1" ht="15" customHeight="1">
      <c r="A10" s="42"/>
      <c r="B10" s="140" t="s">
        <v>9</v>
      </c>
      <c r="C10" s="140" t="s">
        <v>10</v>
      </c>
      <c r="D10" s="141" t="s">
        <v>11</v>
      </c>
      <c r="E10" s="142"/>
      <c r="F10" s="105"/>
      <c r="G10" s="105"/>
      <c r="H10" s="141" t="s">
        <v>12</v>
      </c>
      <c r="I10" s="142"/>
      <c r="J10" s="105"/>
      <c r="K10" s="105"/>
      <c r="L10" s="43"/>
      <c r="M10" s="143" t="s">
        <v>11</v>
      </c>
      <c r="N10" s="142"/>
      <c r="O10" s="105"/>
      <c r="P10" s="105"/>
      <c r="Q10" s="141" t="s">
        <v>12</v>
      </c>
      <c r="R10" s="142"/>
      <c r="S10" s="105"/>
      <c r="T10" s="105"/>
      <c r="U10" s="139" t="s">
        <v>13</v>
      </c>
      <c r="V10" s="139" t="s">
        <v>14</v>
      </c>
      <c r="X10" s="95"/>
      <c r="Y10" s="95"/>
      <c r="Z10" s="95"/>
    </row>
    <row r="11" spans="1:30" s="55" customFormat="1" ht="63.75" customHeight="1">
      <c r="A11" s="45" t="s">
        <v>15</v>
      </c>
      <c r="B11" s="140"/>
      <c r="C11" s="140"/>
      <c r="D11" s="46" t="s">
        <v>16</v>
      </c>
      <c r="E11" s="46" t="s">
        <v>17</v>
      </c>
      <c r="F11" s="47" t="s">
        <v>18</v>
      </c>
      <c r="G11" s="48"/>
      <c r="H11" s="49" t="s">
        <v>19</v>
      </c>
      <c r="I11" s="49" t="s">
        <v>20</v>
      </c>
      <c r="J11" s="48"/>
      <c r="K11" s="50" t="s">
        <v>21</v>
      </c>
      <c r="L11" s="51"/>
      <c r="M11" s="46" t="str">
        <f>D11</f>
        <v>Acumulado de semana 01 al 05 de 2025 (Base cerrada)</v>
      </c>
      <c r="N11" s="46" t="str">
        <f>E11</f>
        <v>Acumulado de semana 01 al 05 de 2026</v>
      </c>
      <c r="O11" s="52" t="str">
        <f>F11</f>
        <v>Total de casos en estudio a semana 05 de 2026</v>
      </c>
      <c r="P11" s="48"/>
      <c r="Q11" s="53" t="s">
        <v>22</v>
      </c>
      <c r="R11" s="53" t="s">
        <v>23</v>
      </c>
      <c r="S11" s="48"/>
      <c r="T11" s="50" t="str">
        <f>K11</f>
        <v>Casos descartados a semana 05 de 2026</v>
      </c>
      <c r="U11" s="139"/>
      <c r="V11" s="139"/>
      <c r="W11" s="54" t="s">
        <v>24</v>
      </c>
      <c r="AD11" s="54"/>
    </row>
    <row r="12" spans="1:30" s="62" customFormat="1" ht="21" customHeight="1">
      <c r="A12" s="132" t="s">
        <v>25</v>
      </c>
      <c r="B12" s="56" t="s">
        <v>26</v>
      </c>
      <c r="C12" s="109" t="s">
        <v>27</v>
      </c>
      <c r="D12" s="113">
        <v>0</v>
      </c>
      <c r="E12" s="112">
        <v>0</v>
      </c>
      <c r="F12" s="114">
        <v>0</v>
      </c>
      <c r="G12" s="57"/>
      <c r="H12" s="115">
        <v>0</v>
      </c>
      <c r="I12" s="116">
        <v>0</v>
      </c>
      <c r="J12" s="57"/>
      <c r="K12" s="117">
        <v>0</v>
      </c>
      <c r="L12" s="89"/>
      <c r="M12" s="121"/>
      <c r="N12" s="121"/>
      <c r="O12" s="121"/>
      <c r="P12" s="121"/>
      <c r="Q12" s="121"/>
      <c r="R12" s="121"/>
      <c r="S12" s="94"/>
      <c r="T12" s="122"/>
      <c r="U12" s="59" t="str">
        <f t="shared" ref="U12:U75" si="0">IF(OR(B12="880",B12="346"),"Remitirse a SaludData",IF(OR(B12="228",B12="351"),"Evento Inactivo",IF(OR(Z12=0,ISBLANK(N12)),"Base Cruda",IF(N12=0,"Sin casos notificados",IF(AND(M12&lt;&gt;"",N12&lt;&gt;"",O12&lt;&gt;"",Q12&lt;&gt;"",R12&lt;&gt;"",T12&lt;&gt;""),"Base Depurada","Base Cruda"))))) &amp;" - "&amp; W12</f>
        <v xml:space="preserve">Base Cruda - </v>
      </c>
      <c r="V12" s="60" t="str">
        <f>IF(AND(M12&lt;&gt;"",O12&lt;&gt;"",Q12&lt;&gt;"",R12&lt;&gt;""),"Completo","Incompleto")</f>
        <v>Incompleto</v>
      </c>
      <c r="W12" s="90"/>
      <c r="X12" s="62">
        <f t="shared" ref="X12:X49" si="1">SUM(D12:K12)</f>
        <v>0</v>
      </c>
      <c r="Y12" s="62">
        <f t="shared" ref="Y12:Y49" si="2">SUM(M12:T12)</f>
        <v>0</v>
      </c>
      <c r="Z12" s="62" t="str">
        <f t="shared" ref="Z12:Z29" si="3">IF(AND(X12=0,Y12=0),"C",X12-Y12)</f>
        <v>C</v>
      </c>
      <c r="AD12" s="63"/>
    </row>
    <row r="13" spans="1:30" s="62" customFormat="1" ht="18">
      <c r="A13" s="133"/>
      <c r="B13" s="64" t="s">
        <v>28</v>
      </c>
      <c r="C13" s="72" t="s">
        <v>29</v>
      </c>
      <c r="D13" s="113">
        <v>0</v>
      </c>
      <c r="E13" s="112">
        <v>0</v>
      </c>
      <c r="F13" s="114">
        <v>0</v>
      </c>
      <c r="G13" s="57"/>
      <c r="H13" s="115">
        <v>0</v>
      </c>
      <c r="I13" s="116">
        <v>0</v>
      </c>
      <c r="J13" s="57"/>
      <c r="K13" s="117">
        <v>0</v>
      </c>
      <c r="L13" s="51"/>
      <c r="M13" s="87"/>
      <c r="N13" s="87"/>
      <c r="O13" s="87"/>
      <c r="P13" s="88"/>
      <c r="Q13" s="106"/>
      <c r="R13" s="87"/>
      <c r="S13" s="88"/>
      <c r="T13" s="87"/>
      <c r="U13" s="59" t="str">
        <f t="shared" si="0"/>
        <v xml:space="preserve">Base Cruda - </v>
      </c>
      <c r="V13" s="60" t="str">
        <f t="shared" ref="V13:V72" si="4">IF(AND(M13&lt;&gt;"",O13&lt;&gt;"",Q13&lt;&gt;"",R13&lt;&gt;""),"Completo","Incompleto")</f>
        <v>Incompleto</v>
      </c>
      <c r="W13" s="85"/>
      <c r="X13" s="62">
        <f t="shared" si="1"/>
        <v>0</v>
      </c>
      <c r="Y13" s="62">
        <f t="shared" si="2"/>
        <v>0</v>
      </c>
      <c r="Z13" s="62" t="str">
        <f t="shared" si="3"/>
        <v>C</v>
      </c>
      <c r="AD13" s="63"/>
    </row>
    <row r="14" spans="1:30" s="62" customFormat="1" ht="18">
      <c r="A14" s="133"/>
      <c r="B14" s="64" t="s">
        <v>30</v>
      </c>
      <c r="C14" s="72" t="s">
        <v>31</v>
      </c>
      <c r="D14" s="113">
        <v>296</v>
      </c>
      <c r="E14" s="112">
        <v>336</v>
      </c>
      <c r="F14" s="114">
        <v>62</v>
      </c>
      <c r="G14" s="57"/>
      <c r="H14" s="115">
        <v>86</v>
      </c>
      <c r="I14" s="116">
        <v>146</v>
      </c>
      <c r="J14" s="57"/>
      <c r="K14" s="117">
        <v>117</v>
      </c>
      <c r="L14" s="51"/>
      <c r="M14" s="87"/>
      <c r="N14" s="87"/>
      <c r="O14" s="87"/>
      <c r="P14" s="88"/>
      <c r="Q14" s="87"/>
      <c r="R14" s="87"/>
      <c r="S14" s="88"/>
      <c r="T14" s="107"/>
      <c r="U14" s="59" t="str">
        <f t="shared" si="0"/>
        <v xml:space="preserve">Base Cruda - </v>
      </c>
      <c r="V14" s="60" t="str">
        <f t="shared" si="4"/>
        <v>Incompleto</v>
      </c>
      <c r="W14" s="85"/>
      <c r="X14" s="62">
        <f t="shared" si="1"/>
        <v>1043</v>
      </c>
      <c r="Y14" s="62">
        <f t="shared" si="2"/>
        <v>0</v>
      </c>
      <c r="Z14" s="62">
        <f t="shared" si="3"/>
        <v>1043</v>
      </c>
      <c r="AD14" s="63"/>
    </row>
    <row r="15" spans="1:30" s="62" customFormat="1" ht="18">
      <c r="A15" s="133"/>
      <c r="B15" s="64" t="s">
        <v>32</v>
      </c>
      <c r="C15" s="72" t="s">
        <v>33</v>
      </c>
      <c r="D15" s="113">
        <v>132</v>
      </c>
      <c r="E15" s="112">
        <v>75</v>
      </c>
      <c r="F15" s="114">
        <v>0</v>
      </c>
      <c r="G15" s="57"/>
      <c r="H15" s="115">
        <v>117</v>
      </c>
      <c r="I15" s="116">
        <v>57</v>
      </c>
      <c r="J15" s="57"/>
      <c r="K15" s="117">
        <v>0</v>
      </c>
      <c r="L15" s="51"/>
      <c r="M15" s="87"/>
      <c r="N15" s="87"/>
      <c r="O15" s="87"/>
      <c r="P15" s="87"/>
      <c r="Q15" s="87"/>
      <c r="R15" s="87"/>
      <c r="S15" s="87"/>
      <c r="T15" s="87"/>
      <c r="U15" s="59" t="str">
        <f t="shared" si="0"/>
        <v xml:space="preserve">Remitirse a SaludData - </v>
      </c>
      <c r="V15" s="60" t="str">
        <f t="shared" si="4"/>
        <v>Incompleto</v>
      </c>
      <c r="W15" s="85"/>
      <c r="X15" s="62">
        <f t="shared" si="1"/>
        <v>381</v>
      </c>
      <c r="Y15" s="62">
        <f t="shared" si="2"/>
        <v>0</v>
      </c>
      <c r="Z15" s="62">
        <f t="shared" si="3"/>
        <v>381</v>
      </c>
      <c r="AD15" s="63"/>
    </row>
    <row r="16" spans="1:30" s="62" customFormat="1" ht="18">
      <c r="A16" s="133"/>
      <c r="B16" s="64" t="s">
        <v>34</v>
      </c>
      <c r="C16" s="72" t="s">
        <v>35</v>
      </c>
      <c r="D16" s="113">
        <v>5</v>
      </c>
      <c r="E16" s="112">
        <v>2</v>
      </c>
      <c r="F16" s="114">
        <v>1</v>
      </c>
      <c r="G16" s="57"/>
      <c r="H16" s="115">
        <v>2</v>
      </c>
      <c r="I16" s="116">
        <v>1</v>
      </c>
      <c r="J16" s="57"/>
      <c r="K16" s="117">
        <v>0</v>
      </c>
      <c r="L16" s="51"/>
      <c r="M16" s="87"/>
      <c r="N16" s="87"/>
      <c r="O16" s="87"/>
      <c r="P16" s="88"/>
      <c r="Q16" s="87"/>
      <c r="R16" s="87"/>
      <c r="S16" s="88"/>
      <c r="T16" s="107"/>
      <c r="U16" s="59" t="str">
        <f t="shared" si="0"/>
        <v xml:space="preserve">Base Cruda - </v>
      </c>
      <c r="V16" s="60" t="str">
        <f t="shared" si="4"/>
        <v>Incompleto</v>
      </c>
      <c r="W16" s="108"/>
      <c r="X16" s="62">
        <f t="shared" si="1"/>
        <v>11</v>
      </c>
      <c r="Y16" s="62">
        <f t="shared" si="2"/>
        <v>0</v>
      </c>
      <c r="Z16" s="62">
        <f t="shared" si="3"/>
        <v>11</v>
      </c>
      <c r="AD16" s="63"/>
    </row>
    <row r="17" spans="1:30" s="62" customFormat="1" ht="18">
      <c r="A17" s="133"/>
      <c r="B17" s="64" t="s">
        <v>36</v>
      </c>
      <c r="C17" s="72" t="s">
        <v>37</v>
      </c>
      <c r="D17" s="113">
        <v>31</v>
      </c>
      <c r="E17" s="112">
        <v>20</v>
      </c>
      <c r="F17" s="114">
        <v>3</v>
      </c>
      <c r="G17" s="57"/>
      <c r="H17" s="115">
        <v>13</v>
      </c>
      <c r="I17" s="116">
        <v>6</v>
      </c>
      <c r="J17" s="57"/>
      <c r="K17" s="117">
        <v>7</v>
      </c>
      <c r="L17" s="51"/>
      <c r="M17" s="87"/>
      <c r="N17" s="87"/>
      <c r="O17" s="87"/>
      <c r="P17" s="88"/>
      <c r="Q17" s="87"/>
      <c r="R17" s="87"/>
      <c r="S17" s="88"/>
      <c r="T17" s="87"/>
      <c r="U17" s="59" t="str">
        <f t="shared" si="0"/>
        <v xml:space="preserve">Base Cruda - </v>
      </c>
      <c r="V17" s="60" t="str">
        <f t="shared" si="4"/>
        <v>Incompleto</v>
      </c>
      <c r="W17" s="85"/>
      <c r="X17" s="62">
        <f t="shared" si="1"/>
        <v>80</v>
      </c>
      <c r="Y17" s="62">
        <f t="shared" si="2"/>
        <v>0</v>
      </c>
      <c r="Z17" s="62">
        <f t="shared" si="3"/>
        <v>80</v>
      </c>
      <c r="AD17" s="63"/>
    </row>
    <row r="18" spans="1:30" s="62" customFormat="1" ht="18">
      <c r="A18" s="133"/>
      <c r="B18" s="64" t="s">
        <v>38</v>
      </c>
      <c r="C18" s="110" t="s">
        <v>39</v>
      </c>
      <c r="D18" s="113">
        <v>0</v>
      </c>
      <c r="E18" s="112">
        <v>0</v>
      </c>
      <c r="F18" s="114">
        <v>0</v>
      </c>
      <c r="G18" s="57"/>
      <c r="H18" s="115">
        <v>0</v>
      </c>
      <c r="I18" s="116">
        <v>0</v>
      </c>
      <c r="J18" s="57"/>
      <c r="K18" s="117">
        <v>0</v>
      </c>
      <c r="L18" s="51"/>
      <c r="M18" s="87"/>
      <c r="N18" s="87"/>
      <c r="O18" s="87"/>
      <c r="P18" s="87"/>
      <c r="Q18" s="87"/>
      <c r="R18" s="87"/>
      <c r="S18" s="87"/>
      <c r="T18" s="87"/>
      <c r="U18" s="59" t="str">
        <f t="shared" si="0"/>
        <v xml:space="preserve">Base Cruda - </v>
      </c>
      <c r="V18" s="60" t="str">
        <f t="shared" si="4"/>
        <v>Incompleto</v>
      </c>
      <c r="W18" s="85"/>
      <c r="X18" s="62">
        <f t="shared" si="1"/>
        <v>0</v>
      </c>
      <c r="Y18" s="62">
        <f t="shared" si="2"/>
        <v>0</v>
      </c>
      <c r="Z18" s="62" t="str">
        <f t="shared" si="3"/>
        <v>C</v>
      </c>
      <c r="AD18" s="63"/>
    </row>
    <row r="19" spans="1:30" s="62" customFormat="1" ht="18">
      <c r="A19" s="133"/>
      <c r="B19" s="64" t="s">
        <v>40</v>
      </c>
      <c r="C19" s="110" t="s">
        <v>41</v>
      </c>
      <c r="D19" s="113">
        <v>0</v>
      </c>
      <c r="E19" s="112">
        <v>0</v>
      </c>
      <c r="F19" s="114">
        <v>0</v>
      </c>
      <c r="G19" s="98"/>
      <c r="H19" s="115">
        <v>0</v>
      </c>
      <c r="I19" s="116">
        <v>0</v>
      </c>
      <c r="J19" s="98"/>
      <c r="K19" s="117">
        <v>0</v>
      </c>
      <c r="L19" s="99"/>
      <c r="M19" s="87"/>
      <c r="N19" s="87"/>
      <c r="O19" s="87"/>
      <c r="P19" s="87"/>
      <c r="Q19" s="87"/>
      <c r="R19" s="87"/>
      <c r="S19" s="87"/>
      <c r="T19" s="87"/>
      <c r="U19" s="59" t="str">
        <f t="shared" si="0"/>
        <v xml:space="preserve">Base Cruda - </v>
      </c>
      <c r="V19" s="60" t="str">
        <f t="shared" si="4"/>
        <v>Incompleto</v>
      </c>
      <c r="W19" s="86"/>
      <c r="X19" s="62">
        <f t="shared" si="1"/>
        <v>0</v>
      </c>
      <c r="Y19" s="62">
        <f t="shared" si="2"/>
        <v>0</v>
      </c>
      <c r="Z19" s="62" t="str">
        <f t="shared" si="3"/>
        <v>C</v>
      </c>
      <c r="AD19" s="63"/>
    </row>
    <row r="20" spans="1:30" s="62" customFormat="1" ht="18">
      <c r="A20" s="133"/>
      <c r="B20" s="66" t="s">
        <v>42</v>
      </c>
      <c r="C20" s="72" t="s">
        <v>43</v>
      </c>
      <c r="D20" s="113">
        <v>3</v>
      </c>
      <c r="E20" s="112">
        <v>2</v>
      </c>
      <c r="F20" s="114">
        <v>1</v>
      </c>
      <c r="G20" s="57"/>
      <c r="H20" s="115">
        <v>0</v>
      </c>
      <c r="I20" s="116">
        <v>0</v>
      </c>
      <c r="J20" s="57"/>
      <c r="K20" s="117">
        <v>1</v>
      </c>
      <c r="L20" s="51"/>
      <c r="M20" s="87"/>
      <c r="N20" s="87"/>
      <c r="O20" s="87"/>
      <c r="P20" s="88"/>
      <c r="Q20" s="87"/>
      <c r="R20" s="87"/>
      <c r="S20" s="88"/>
      <c r="T20" s="107"/>
      <c r="U20" s="59" t="str">
        <f t="shared" si="0"/>
        <v xml:space="preserve">Base Cruda - </v>
      </c>
      <c r="V20" s="60" t="str">
        <f t="shared" si="4"/>
        <v>Incompleto</v>
      </c>
      <c r="W20" s="85"/>
      <c r="X20" s="62">
        <f t="shared" si="1"/>
        <v>7</v>
      </c>
      <c r="Y20" s="62">
        <f t="shared" si="2"/>
        <v>0</v>
      </c>
      <c r="Z20" s="62">
        <f t="shared" si="3"/>
        <v>7</v>
      </c>
      <c r="AD20" s="63"/>
    </row>
    <row r="21" spans="1:30" s="62" customFormat="1" ht="18">
      <c r="A21" s="133"/>
      <c r="B21" s="64" t="s">
        <v>44</v>
      </c>
      <c r="C21" s="72" t="s">
        <v>45</v>
      </c>
      <c r="D21" s="113">
        <v>127</v>
      </c>
      <c r="E21" s="112">
        <v>134</v>
      </c>
      <c r="F21" s="114">
        <v>0</v>
      </c>
      <c r="G21" s="57"/>
      <c r="H21" s="115">
        <v>112</v>
      </c>
      <c r="I21" s="116">
        <v>121</v>
      </c>
      <c r="J21" s="57"/>
      <c r="K21" s="117">
        <v>0</v>
      </c>
      <c r="L21" s="51"/>
      <c r="M21" s="1"/>
      <c r="N21" s="1"/>
      <c r="O21" s="1"/>
      <c r="P21" s="55"/>
      <c r="Q21" s="1"/>
      <c r="R21" s="1"/>
      <c r="S21" s="55"/>
      <c r="T21" s="1"/>
      <c r="U21" s="59" t="str">
        <f t="shared" si="0"/>
        <v xml:space="preserve">Base Cruda - </v>
      </c>
      <c r="V21" s="60" t="str">
        <f t="shared" si="4"/>
        <v>Incompleto</v>
      </c>
      <c r="W21" s="85"/>
      <c r="X21" s="62">
        <f t="shared" si="1"/>
        <v>494</v>
      </c>
      <c r="Y21" s="62">
        <f t="shared" si="2"/>
        <v>0</v>
      </c>
      <c r="Z21" s="62">
        <f t="shared" si="3"/>
        <v>494</v>
      </c>
      <c r="AD21" s="63"/>
    </row>
    <row r="22" spans="1:30" s="62" customFormat="1" ht="18">
      <c r="A22" s="133"/>
      <c r="B22" s="66" t="s">
        <v>46</v>
      </c>
      <c r="C22" s="72" t="s">
        <v>47</v>
      </c>
      <c r="D22" s="113">
        <v>7</v>
      </c>
      <c r="E22" s="112">
        <v>3</v>
      </c>
      <c r="F22" s="114">
        <v>1</v>
      </c>
      <c r="G22" s="57"/>
      <c r="H22" s="115">
        <v>0</v>
      </c>
      <c r="I22" s="116">
        <v>0</v>
      </c>
      <c r="J22" s="57"/>
      <c r="K22" s="117">
        <v>2</v>
      </c>
      <c r="L22" s="51"/>
      <c r="M22" s="1"/>
      <c r="N22" s="1"/>
      <c r="O22" s="1"/>
      <c r="P22" s="55"/>
      <c r="Q22" s="1"/>
      <c r="R22" s="1"/>
      <c r="S22" s="55"/>
      <c r="T22" s="1"/>
      <c r="U22" s="59" t="str">
        <f t="shared" si="0"/>
        <v xml:space="preserve">Base Cruda - </v>
      </c>
      <c r="V22" s="60" t="str">
        <f t="shared" si="4"/>
        <v>Incompleto</v>
      </c>
      <c r="W22" s="85"/>
      <c r="X22" s="62">
        <f t="shared" si="1"/>
        <v>13</v>
      </c>
      <c r="Y22" s="62">
        <f t="shared" si="2"/>
        <v>0</v>
      </c>
      <c r="Z22" s="62">
        <f t="shared" si="3"/>
        <v>13</v>
      </c>
      <c r="AD22" s="63"/>
    </row>
    <row r="23" spans="1:30" s="62" customFormat="1" ht="18">
      <c r="A23" s="133"/>
      <c r="B23" s="66" t="s">
        <v>48</v>
      </c>
      <c r="C23" s="72" t="s">
        <v>49</v>
      </c>
      <c r="D23" s="113">
        <v>162</v>
      </c>
      <c r="E23" s="112">
        <v>138</v>
      </c>
      <c r="F23" s="114">
        <v>60</v>
      </c>
      <c r="G23" s="57"/>
      <c r="H23" s="115">
        <v>0</v>
      </c>
      <c r="I23" s="116">
        <v>0</v>
      </c>
      <c r="J23" s="57"/>
      <c r="K23" s="117">
        <v>78</v>
      </c>
      <c r="L23" s="51"/>
      <c r="M23" s="1"/>
      <c r="N23" s="1"/>
      <c r="O23" s="1"/>
      <c r="P23" s="55"/>
      <c r="Q23" s="1"/>
      <c r="R23" s="1"/>
      <c r="S23" s="55"/>
      <c r="T23" s="2"/>
      <c r="U23" s="59" t="str">
        <f t="shared" si="0"/>
        <v xml:space="preserve">Base Cruda - </v>
      </c>
      <c r="V23" s="60" t="str">
        <f t="shared" si="4"/>
        <v>Incompleto</v>
      </c>
      <c r="W23" s="85"/>
      <c r="X23" s="62">
        <f t="shared" si="1"/>
        <v>438</v>
      </c>
      <c r="Y23" s="62">
        <f t="shared" si="2"/>
        <v>0</v>
      </c>
      <c r="Z23" s="62">
        <f t="shared" si="3"/>
        <v>438</v>
      </c>
      <c r="AD23" s="63"/>
    </row>
    <row r="24" spans="1:30" s="62" customFormat="1" ht="18">
      <c r="A24" s="133"/>
      <c r="B24" s="66" t="s">
        <v>50</v>
      </c>
      <c r="C24" s="72" t="s">
        <v>51</v>
      </c>
      <c r="D24" s="113">
        <v>25</v>
      </c>
      <c r="E24" s="112">
        <v>33</v>
      </c>
      <c r="F24" s="114">
        <v>9</v>
      </c>
      <c r="G24" s="57"/>
      <c r="H24" s="115">
        <v>0</v>
      </c>
      <c r="I24" s="116">
        <v>0</v>
      </c>
      <c r="J24" s="57"/>
      <c r="K24" s="117">
        <v>24</v>
      </c>
      <c r="L24" s="51"/>
      <c r="M24" s="1"/>
      <c r="N24" s="1"/>
      <c r="O24" s="1"/>
      <c r="P24" s="55"/>
      <c r="Q24" s="1"/>
      <c r="R24" s="1"/>
      <c r="S24" s="55"/>
      <c r="T24" s="2"/>
      <c r="U24" s="59" t="str">
        <f t="shared" si="0"/>
        <v xml:space="preserve">Base Cruda - </v>
      </c>
      <c r="V24" s="60" t="str">
        <f t="shared" si="4"/>
        <v>Incompleto</v>
      </c>
      <c r="W24" s="85"/>
      <c r="X24" s="62">
        <f t="shared" si="1"/>
        <v>91</v>
      </c>
      <c r="Y24" s="62">
        <f t="shared" si="2"/>
        <v>0</v>
      </c>
      <c r="Z24" s="62">
        <f t="shared" si="3"/>
        <v>91</v>
      </c>
      <c r="AD24" s="63"/>
    </row>
    <row r="25" spans="1:30" s="62" customFormat="1" ht="18">
      <c r="A25" s="133"/>
      <c r="B25" s="67" t="s">
        <v>52</v>
      </c>
      <c r="C25" s="72" t="s">
        <v>53</v>
      </c>
      <c r="D25" s="113">
        <v>0</v>
      </c>
      <c r="E25" s="112">
        <v>0</v>
      </c>
      <c r="F25" s="114">
        <v>0</v>
      </c>
      <c r="G25" s="57"/>
      <c r="H25" s="115">
        <v>0</v>
      </c>
      <c r="I25" s="116">
        <v>0</v>
      </c>
      <c r="J25" s="55"/>
      <c r="K25" s="117">
        <v>0</v>
      </c>
      <c r="L25" s="91"/>
      <c r="M25" s="93"/>
      <c r="N25" s="93"/>
      <c r="O25" s="93"/>
      <c r="P25" s="94"/>
      <c r="Q25" s="93"/>
      <c r="R25" s="93"/>
      <c r="S25" s="94"/>
      <c r="T25" s="92"/>
      <c r="U25" s="59" t="str">
        <f t="shared" si="0"/>
        <v xml:space="preserve">Base Cruda - </v>
      </c>
      <c r="V25" s="60" t="str">
        <f t="shared" si="4"/>
        <v>Incompleto</v>
      </c>
      <c r="W25" s="85"/>
      <c r="X25" s="62">
        <f t="shared" si="1"/>
        <v>0</v>
      </c>
      <c r="Y25" s="62">
        <f t="shared" si="2"/>
        <v>0</v>
      </c>
      <c r="Z25" s="62" t="str">
        <f t="shared" si="3"/>
        <v>C</v>
      </c>
      <c r="AD25" s="63"/>
    </row>
    <row r="26" spans="1:30" s="62" customFormat="1" ht="18">
      <c r="A26" s="133"/>
      <c r="B26" s="64" t="s">
        <v>54</v>
      </c>
      <c r="C26" s="72" t="s">
        <v>55</v>
      </c>
      <c r="D26" s="113">
        <v>0</v>
      </c>
      <c r="E26" s="112">
        <v>0</v>
      </c>
      <c r="F26" s="114">
        <v>0</v>
      </c>
      <c r="G26" s="57"/>
      <c r="H26" s="115">
        <v>0</v>
      </c>
      <c r="I26" s="116">
        <v>0</v>
      </c>
      <c r="J26" s="57"/>
      <c r="K26" s="117">
        <v>0</v>
      </c>
      <c r="L26" s="51"/>
      <c r="M26" s="1"/>
      <c r="N26" s="1"/>
      <c r="O26" s="1"/>
      <c r="P26" s="1"/>
      <c r="Q26" s="1"/>
      <c r="R26" s="1"/>
      <c r="S26" s="1"/>
      <c r="T26" s="1"/>
      <c r="U26" s="59" t="str">
        <f t="shared" si="0"/>
        <v xml:space="preserve">Base Cruda - </v>
      </c>
      <c r="V26" s="60" t="str">
        <f t="shared" si="4"/>
        <v>Incompleto</v>
      </c>
      <c r="W26" s="85"/>
      <c r="X26" s="62">
        <f t="shared" si="1"/>
        <v>0</v>
      </c>
      <c r="Y26" s="62">
        <f t="shared" si="2"/>
        <v>0</v>
      </c>
      <c r="Z26" s="62" t="str">
        <f t="shared" si="3"/>
        <v>C</v>
      </c>
      <c r="AD26" s="63"/>
    </row>
    <row r="27" spans="1:30" s="62" customFormat="1" ht="18">
      <c r="A27" s="133"/>
      <c r="B27" s="64" t="s">
        <v>56</v>
      </c>
      <c r="C27" s="65" t="s">
        <v>57</v>
      </c>
      <c r="D27" s="113">
        <v>0</v>
      </c>
      <c r="E27" s="112">
        <v>0</v>
      </c>
      <c r="F27" s="114">
        <v>0</v>
      </c>
      <c r="G27" s="57"/>
      <c r="H27" s="115">
        <v>0</v>
      </c>
      <c r="I27" s="116">
        <v>0</v>
      </c>
      <c r="J27" s="57"/>
      <c r="K27" s="117">
        <v>0</v>
      </c>
      <c r="L27" s="51"/>
      <c r="M27" s="1"/>
      <c r="N27" s="1"/>
      <c r="O27" s="1"/>
      <c r="P27" s="1"/>
      <c r="Q27" s="1"/>
      <c r="R27" s="1"/>
      <c r="S27" s="1"/>
      <c r="T27" s="1"/>
      <c r="U27" s="59" t="str">
        <f t="shared" si="0"/>
        <v xml:space="preserve">Base Cruda - </v>
      </c>
      <c r="V27" s="60" t="str">
        <f t="shared" si="4"/>
        <v>Incompleto</v>
      </c>
      <c r="W27" s="85"/>
      <c r="X27" s="62">
        <f t="shared" si="1"/>
        <v>0</v>
      </c>
      <c r="Y27" s="62">
        <f t="shared" si="2"/>
        <v>0</v>
      </c>
      <c r="Z27" s="62" t="str">
        <f t="shared" si="3"/>
        <v>C</v>
      </c>
      <c r="AD27" s="63"/>
    </row>
    <row r="28" spans="1:30" s="62" customFormat="1" ht="18">
      <c r="A28" s="133"/>
      <c r="B28" s="64" t="s">
        <v>58</v>
      </c>
      <c r="C28" s="65" t="s">
        <v>59</v>
      </c>
      <c r="D28" s="113">
        <v>33</v>
      </c>
      <c r="E28" s="112">
        <v>127</v>
      </c>
      <c r="F28" s="114">
        <v>76</v>
      </c>
      <c r="G28" s="57"/>
      <c r="H28" s="115">
        <v>2</v>
      </c>
      <c r="I28" s="116">
        <v>7</v>
      </c>
      <c r="J28" s="57"/>
      <c r="K28" s="117">
        <v>44</v>
      </c>
      <c r="L28" s="51"/>
      <c r="M28" s="1">
        <v>33</v>
      </c>
      <c r="N28" s="1">
        <v>112</v>
      </c>
      <c r="O28" s="1">
        <v>74</v>
      </c>
      <c r="P28" s="55"/>
      <c r="Q28" s="1">
        <v>2</v>
      </c>
      <c r="R28" s="1">
        <v>7</v>
      </c>
      <c r="S28" s="55"/>
      <c r="T28" s="1">
        <v>33</v>
      </c>
      <c r="U28" s="59" t="str">
        <f t="shared" si="0"/>
        <v xml:space="preserve">Base Depurada - </v>
      </c>
      <c r="V28" s="60" t="str">
        <f t="shared" si="4"/>
        <v>Completo</v>
      </c>
      <c r="W28" s="85"/>
      <c r="X28" s="62">
        <f t="shared" si="1"/>
        <v>289</v>
      </c>
      <c r="Y28" s="62">
        <f t="shared" si="2"/>
        <v>261</v>
      </c>
      <c r="Z28" s="62">
        <f t="shared" si="3"/>
        <v>28</v>
      </c>
      <c r="AD28" s="63"/>
    </row>
    <row r="29" spans="1:30" ht="18">
      <c r="A29" s="135"/>
      <c r="B29" s="64" t="s">
        <v>60</v>
      </c>
      <c r="C29" s="65" t="s">
        <v>61</v>
      </c>
      <c r="D29" s="113">
        <v>391</v>
      </c>
      <c r="E29" s="112">
        <v>407</v>
      </c>
      <c r="F29" s="114">
        <v>0</v>
      </c>
      <c r="G29" s="57"/>
      <c r="H29" s="115">
        <v>367</v>
      </c>
      <c r="I29" s="116">
        <v>384</v>
      </c>
      <c r="J29" s="57"/>
      <c r="K29" s="117">
        <v>0</v>
      </c>
      <c r="L29" s="51"/>
      <c r="M29" s="1"/>
      <c r="N29" s="1"/>
      <c r="O29" s="1"/>
      <c r="P29" s="55"/>
      <c r="Q29" s="1"/>
      <c r="R29" s="1"/>
      <c r="S29" s="55"/>
      <c r="T29" s="1"/>
      <c r="U29" s="59" t="str">
        <f t="shared" si="0"/>
        <v xml:space="preserve">Base Cruda - </v>
      </c>
      <c r="V29" s="60" t="str">
        <f t="shared" si="4"/>
        <v>Incompleto</v>
      </c>
      <c r="W29" s="85"/>
      <c r="X29" s="62">
        <f t="shared" si="1"/>
        <v>1549</v>
      </c>
      <c r="Y29" s="62">
        <f t="shared" si="2"/>
        <v>0</v>
      </c>
      <c r="Z29" s="62">
        <f t="shared" si="3"/>
        <v>1549</v>
      </c>
    </row>
    <row r="30" spans="1:30" s="70" customFormat="1" ht="18">
      <c r="A30" s="127" t="s">
        <v>62</v>
      </c>
      <c r="B30" s="128"/>
      <c r="C30" s="129"/>
      <c r="D30" s="111">
        <v>1212</v>
      </c>
      <c r="E30" s="111">
        <v>1277</v>
      </c>
      <c r="F30" s="111">
        <v>213</v>
      </c>
      <c r="G30" s="57"/>
      <c r="H30" s="111">
        <v>699</v>
      </c>
      <c r="I30" s="111">
        <v>722</v>
      </c>
      <c r="J30" s="57"/>
      <c r="K30" s="111">
        <v>273</v>
      </c>
      <c r="L30" s="51"/>
      <c r="M30" s="96"/>
      <c r="N30" s="96"/>
      <c r="O30" s="96"/>
      <c r="P30" s="55"/>
      <c r="Q30" s="96"/>
      <c r="R30" s="96"/>
      <c r="S30" s="55"/>
      <c r="T30" s="96"/>
      <c r="U30" s="69"/>
      <c r="V30" s="60" t="str">
        <f t="shared" si="4"/>
        <v>Incompleto</v>
      </c>
      <c r="W30" s="61"/>
      <c r="X30" s="62">
        <f t="shared" si="1"/>
        <v>4396</v>
      </c>
      <c r="Y30" s="62">
        <f t="shared" si="2"/>
        <v>0</v>
      </c>
      <c r="Z30" s="62">
        <f>X30-Y30</f>
        <v>4396</v>
      </c>
      <c r="AD30" s="71"/>
    </row>
    <row r="31" spans="1:30" ht="18">
      <c r="A31" s="136" t="s">
        <v>63</v>
      </c>
      <c r="B31" s="66" t="s">
        <v>64</v>
      </c>
      <c r="C31" s="65" t="s">
        <v>65</v>
      </c>
      <c r="D31" s="113">
        <v>0</v>
      </c>
      <c r="E31" s="112">
        <v>4</v>
      </c>
      <c r="F31" s="114">
        <v>0</v>
      </c>
      <c r="G31" s="57"/>
      <c r="H31" s="115">
        <v>0</v>
      </c>
      <c r="I31" s="116">
        <v>3</v>
      </c>
      <c r="J31" s="57"/>
      <c r="K31" s="117">
        <v>0</v>
      </c>
      <c r="L31" s="51"/>
      <c r="M31" s="1">
        <v>0</v>
      </c>
      <c r="N31" s="1">
        <v>4</v>
      </c>
      <c r="O31" s="1">
        <v>0</v>
      </c>
      <c r="P31" s="55"/>
      <c r="Q31" s="1">
        <v>0</v>
      </c>
      <c r="R31" s="1">
        <v>3</v>
      </c>
      <c r="S31" s="55"/>
      <c r="T31" s="1">
        <v>0</v>
      </c>
      <c r="U31" s="59" t="str">
        <f t="shared" si="0"/>
        <v xml:space="preserve">Base Cruda - </v>
      </c>
      <c r="V31" s="60" t="str">
        <f t="shared" si="4"/>
        <v>Completo</v>
      </c>
      <c r="W31" s="85"/>
      <c r="X31" s="62">
        <f t="shared" si="1"/>
        <v>7</v>
      </c>
      <c r="Y31" s="62">
        <f t="shared" si="2"/>
        <v>7</v>
      </c>
      <c r="Z31" s="62">
        <f>IF(AND(X31=0,Y31=0),"C",X31-Y31)</f>
        <v>0</v>
      </c>
    </row>
    <row r="32" spans="1:30" ht="18">
      <c r="A32" s="130"/>
      <c r="B32" s="67" t="s">
        <v>66</v>
      </c>
      <c r="C32" s="72" t="s">
        <v>67</v>
      </c>
      <c r="D32" s="113">
        <v>186</v>
      </c>
      <c r="E32" s="112">
        <v>183</v>
      </c>
      <c r="F32" s="114">
        <v>0</v>
      </c>
      <c r="G32" s="57"/>
      <c r="H32" s="115">
        <v>147</v>
      </c>
      <c r="I32" s="116">
        <v>141</v>
      </c>
      <c r="J32" s="57"/>
      <c r="K32" s="117">
        <v>5</v>
      </c>
      <c r="L32" s="51"/>
      <c r="M32" s="1">
        <v>186</v>
      </c>
      <c r="N32" s="1">
        <v>179</v>
      </c>
      <c r="O32" s="1">
        <v>0</v>
      </c>
      <c r="P32" s="55"/>
      <c r="Q32" s="1">
        <v>147</v>
      </c>
      <c r="R32" s="1">
        <v>139</v>
      </c>
      <c r="S32" s="55"/>
      <c r="T32" s="1">
        <v>4</v>
      </c>
      <c r="U32" s="59" t="str">
        <f t="shared" si="0"/>
        <v xml:space="preserve">Base Depurada - </v>
      </c>
      <c r="V32" s="60" t="str">
        <f t="shared" si="4"/>
        <v>Completo</v>
      </c>
      <c r="W32" s="85"/>
      <c r="X32" s="62">
        <f t="shared" si="1"/>
        <v>662</v>
      </c>
      <c r="Y32" s="62">
        <f t="shared" si="2"/>
        <v>655</v>
      </c>
      <c r="Z32" s="62">
        <f>IF(AND(X32=0,Y32=0),"C",X32-Y32)</f>
        <v>7</v>
      </c>
    </row>
    <row r="33" spans="1:30" s="70" customFormat="1" ht="18">
      <c r="A33" s="127" t="s">
        <v>68</v>
      </c>
      <c r="B33" s="128"/>
      <c r="C33" s="129"/>
      <c r="D33" s="111">
        <v>186</v>
      </c>
      <c r="E33" s="111">
        <v>187</v>
      </c>
      <c r="F33" s="111">
        <v>0</v>
      </c>
      <c r="G33" s="57"/>
      <c r="H33" s="111">
        <v>147</v>
      </c>
      <c r="I33" s="111">
        <v>144</v>
      </c>
      <c r="J33" s="57"/>
      <c r="K33" s="111">
        <v>5</v>
      </c>
      <c r="L33" s="51"/>
      <c r="M33" s="96"/>
      <c r="N33" s="96"/>
      <c r="O33" s="96"/>
      <c r="P33" s="55"/>
      <c r="Q33" s="96"/>
      <c r="R33" s="96"/>
      <c r="S33" s="55"/>
      <c r="T33" s="96"/>
      <c r="U33" s="69"/>
      <c r="V33" s="60" t="str">
        <f t="shared" si="4"/>
        <v>Incompleto</v>
      </c>
      <c r="W33" s="61"/>
      <c r="X33" s="62">
        <f t="shared" si="1"/>
        <v>669</v>
      </c>
      <c r="Y33" s="62">
        <f t="shared" si="2"/>
        <v>0</v>
      </c>
      <c r="Z33" s="62">
        <f>X33-Y33</f>
        <v>669</v>
      </c>
      <c r="AD33" s="71"/>
    </row>
    <row r="34" spans="1:30" ht="18">
      <c r="A34" s="136" t="s">
        <v>69</v>
      </c>
      <c r="B34" s="64" t="s">
        <v>70</v>
      </c>
      <c r="C34" s="65" t="s">
        <v>71</v>
      </c>
      <c r="D34" s="113">
        <v>118</v>
      </c>
      <c r="E34" s="112">
        <v>141</v>
      </c>
      <c r="F34" s="114">
        <v>0</v>
      </c>
      <c r="G34" s="57"/>
      <c r="H34" s="115">
        <v>100</v>
      </c>
      <c r="I34" s="116">
        <v>130</v>
      </c>
      <c r="J34" s="57"/>
      <c r="K34" s="117">
        <v>0</v>
      </c>
      <c r="L34" s="51"/>
      <c r="M34" s="1"/>
      <c r="N34" s="1"/>
      <c r="O34" s="1"/>
      <c r="P34" s="55"/>
      <c r="Q34" s="1"/>
      <c r="R34" s="1"/>
      <c r="S34" s="55"/>
      <c r="T34" s="1"/>
      <c r="U34" s="59" t="str">
        <f t="shared" si="0"/>
        <v xml:space="preserve">Base Cruda - </v>
      </c>
      <c r="V34" s="60" t="str">
        <f t="shared" si="4"/>
        <v>Incompleto</v>
      </c>
      <c r="W34" s="85"/>
      <c r="X34" s="62">
        <f t="shared" si="1"/>
        <v>489</v>
      </c>
      <c r="Y34" s="62">
        <f t="shared" si="2"/>
        <v>0</v>
      </c>
      <c r="Z34" s="62">
        <f>IF(AND(X34=0,Y34=0),"C",X34-Y34)</f>
        <v>489</v>
      </c>
    </row>
    <row r="35" spans="1:30" ht="18">
      <c r="A35" s="130"/>
      <c r="B35" s="66" t="s">
        <v>72</v>
      </c>
      <c r="C35" s="65" t="s">
        <v>73</v>
      </c>
      <c r="D35" s="113">
        <v>10</v>
      </c>
      <c r="E35" s="112">
        <v>16</v>
      </c>
      <c r="F35" s="114">
        <v>0</v>
      </c>
      <c r="G35" s="57"/>
      <c r="H35" s="115">
        <v>8</v>
      </c>
      <c r="I35" s="116">
        <v>14</v>
      </c>
      <c r="J35" s="57"/>
      <c r="K35" s="117">
        <v>0</v>
      </c>
      <c r="L35" s="51"/>
      <c r="M35" s="1"/>
      <c r="N35" s="1"/>
      <c r="O35" s="1"/>
      <c r="P35" s="55"/>
      <c r="Q35" s="1"/>
      <c r="R35" s="1"/>
      <c r="S35" s="55"/>
      <c r="T35" s="1"/>
      <c r="U35" s="59" t="str">
        <f t="shared" si="0"/>
        <v xml:space="preserve">Base Cruda - </v>
      </c>
      <c r="V35" s="60" t="str">
        <f t="shared" si="4"/>
        <v>Incompleto</v>
      </c>
      <c r="W35" s="85"/>
      <c r="X35" s="62">
        <f t="shared" si="1"/>
        <v>48</v>
      </c>
      <c r="Y35" s="62">
        <f t="shared" si="2"/>
        <v>0</v>
      </c>
      <c r="Z35" s="62">
        <f>IF(AND(X35=0,Y35=0),"C",X35-Y35)</f>
        <v>48</v>
      </c>
    </row>
    <row r="36" spans="1:30" ht="18">
      <c r="A36" s="130"/>
      <c r="B36" s="64" t="s">
        <v>74</v>
      </c>
      <c r="C36" s="65" t="s">
        <v>75</v>
      </c>
      <c r="D36" s="113">
        <v>97</v>
      </c>
      <c r="E36" s="112">
        <v>151</v>
      </c>
      <c r="F36" s="114">
        <v>0</v>
      </c>
      <c r="G36" s="57"/>
      <c r="H36" s="115">
        <v>80</v>
      </c>
      <c r="I36" s="116">
        <v>140</v>
      </c>
      <c r="J36" s="57"/>
      <c r="K36" s="117">
        <v>0</v>
      </c>
      <c r="L36" s="51"/>
      <c r="M36" s="1"/>
      <c r="N36" s="1"/>
      <c r="O36" s="1"/>
      <c r="P36" s="55"/>
      <c r="Q36" s="1"/>
      <c r="R36" s="1"/>
      <c r="S36" s="55"/>
      <c r="T36" s="1"/>
      <c r="U36" s="59" t="str">
        <f t="shared" si="0"/>
        <v xml:space="preserve">Base Cruda - </v>
      </c>
      <c r="V36" s="60" t="str">
        <f t="shared" si="4"/>
        <v>Incompleto</v>
      </c>
      <c r="W36" s="85"/>
      <c r="X36" s="62">
        <f t="shared" si="1"/>
        <v>468</v>
      </c>
      <c r="Y36" s="62">
        <f t="shared" si="2"/>
        <v>0</v>
      </c>
      <c r="Z36" s="62">
        <f>IF(AND(X36=0,Y36=0),"C",X36-Y36)</f>
        <v>468</v>
      </c>
    </row>
    <row r="37" spans="1:30" ht="18">
      <c r="A37" s="131"/>
      <c r="B37" s="64" t="s">
        <v>76</v>
      </c>
      <c r="C37" s="65" t="s">
        <v>77</v>
      </c>
      <c r="D37" s="113">
        <v>513</v>
      </c>
      <c r="E37" s="112">
        <v>477</v>
      </c>
      <c r="F37" s="114">
        <v>0</v>
      </c>
      <c r="G37" s="57"/>
      <c r="H37" s="115">
        <v>460</v>
      </c>
      <c r="I37" s="116">
        <v>423</v>
      </c>
      <c r="J37" s="57"/>
      <c r="K37" s="117">
        <v>0</v>
      </c>
      <c r="L37" s="51"/>
      <c r="M37" s="1"/>
      <c r="N37" s="1"/>
      <c r="O37" s="1"/>
      <c r="P37" s="55"/>
      <c r="Q37" s="1"/>
      <c r="R37" s="1"/>
      <c r="S37" s="55"/>
      <c r="T37" s="2"/>
      <c r="U37" s="59" t="str">
        <f t="shared" si="0"/>
        <v xml:space="preserve">Base Cruda - </v>
      </c>
      <c r="V37" s="60" t="str">
        <f t="shared" si="4"/>
        <v>Incompleto</v>
      </c>
      <c r="W37" s="85"/>
      <c r="X37" s="62">
        <f t="shared" si="1"/>
        <v>1873</v>
      </c>
      <c r="Y37" s="62">
        <f t="shared" si="2"/>
        <v>0</v>
      </c>
      <c r="Z37" s="62">
        <f>IF(AND(X37=0,Y37=0),"C",X37-Y37)</f>
        <v>1873</v>
      </c>
    </row>
    <row r="38" spans="1:30" s="70" customFormat="1" ht="18">
      <c r="A38" s="127" t="s">
        <v>78</v>
      </c>
      <c r="B38" s="128"/>
      <c r="C38" s="129"/>
      <c r="D38" s="111">
        <v>738</v>
      </c>
      <c r="E38" s="111">
        <v>785</v>
      </c>
      <c r="F38" s="111">
        <v>0</v>
      </c>
      <c r="G38" s="57"/>
      <c r="H38" s="111">
        <v>648</v>
      </c>
      <c r="I38" s="111">
        <v>707</v>
      </c>
      <c r="J38" s="57"/>
      <c r="K38" s="111">
        <v>0</v>
      </c>
      <c r="L38" s="51"/>
      <c r="M38" s="96"/>
      <c r="N38" s="96"/>
      <c r="O38" s="96"/>
      <c r="P38" s="55"/>
      <c r="Q38" s="96"/>
      <c r="R38" s="96"/>
      <c r="S38" s="55"/>
      <c r="T38" s="96"/>
      <c r="U38" s="69"/>
      <c r="V38" s="60" t="str">
        <f t="shared" si="4"/>
        <v>Incompleto</v>
      </c>
      <c r="W38" s="61"/>
      <c r="X38" s="62">
        <f t="shared" si="1"/>
        <v>2878</v>
      </c>
      <c r="Y38" s="62">
        <f t="shared" si="2"/>
        <v>0</v>
      </c>
      <c r="Z38" s="62">
        <f>X38-Y38</f>
        <v>2878</v>
      </c>
      <c r="AD38" s="71"/>
    </row>
    <row r="39" spans="1:30" ht="18">
      <c r="A39" s="132" t="s">
        <v>79</v>
      </c>
      <c r="B39" s="67" t="s">
        <v>80</v>
      </c>
      <c r="C39" s="65" t="s">
        <v>81</v>
      </c>
      <c r="D39" s="113">
        <v>4</v>
      </c>
      <c r="E39" s="112">
        <v>1</v>
      </c>
      <c r="F39" s="114">
        <v>0</v>
      </c>
      <c r="G39" s="57"/>
      <c r="H39" s="115">
        <v>4</v>
      </c>
      <c r="I39" s="116">
        <v>1</v>
      </c>
      <c r="J39" s="57"/>
      <c r="K39" s="117">
        <v>0</v>
      </c>
      <c r="L39" s="51"/>
      <c r="M39" s="1"/>
      <c r="N39" s="1"/>
      <c r="O39" s="1"/>
      <c r="P39" s="1"/>
      <c r="Q39" s="1"/>
      <c r="R39" s="1"/>
      <c r="S39" s="1"/>
      <c r="T39" s="1"/>
      <c r="U39" s="59" t="str">
        <f t="shared" si="0"/>
        <v xml:space="preserve">Base Cruda - </v>
      </c>
      <c r="V39" s="60" t="str">
        <f t="shared" si="4"/>
        <v>Incompleto</v>
      </c>
      <c r="W39" s="85"/>
      <c r="X39" s="62">
        <f t="shared" si="1"/>
        <v>10</v>
      </c>
      <c r="Y39" s="62">
        <f t="shared" si="2"/>
        <v>0</v>
      </c>
      <c r="Z39" s="62">
        <f t="shared" ref="Z39:Z53" si="5">IF(AND(X39=0,Y39=0),"C",X39-Y39)</f>
        <v>10</v>
      </c>
    </row>
    <row r="40" spans="1:30" ht="18">
      <c r="A40" s="133"/>
      <c r="B40" s="67">
        <v>101</v>
      </c>
      <c r="C40" s="65" t="s">
        <v>82</v>
      </c>
      <c r="D40" s="113">
        <v>9</v>
      </c>
      <c r="E40" s="112">
        <v>14</v>
      </c>
      <c r="F40" s="114">
        <v>0</v>
      </c>
      <c r="G40" s="57"/>
      <c r="H40" s="115">
        <v>8</v>
      </c>
      <c r="I40" s="116">
        <v>13</v>
      </c>
      <c r="J40" s="57"/>
      <c r="K40" s="117">
        <v>0</v>
      </c>
      <c r="L40" s="51"/>
      <c r="M40" s="1"/>
      <c r="N40" s="1"/>
      <c r="O40" s="1"/>
      <c r="P40" s="1"/>
      <c r="Q40" s="1"/>
      <c r="R40" s="1"/>
      <c r="S40" s="1"/>
      <c r="T40" s="1"/>
      <c r="U40" s="59" t="str">
        <f t="shared" si="0"/>
        <v xml:space="preserve">Base Cruda - </v>
      </c>
      <c r="V40" s="60" t="str">
        <f t="shared" ref="V40" si="6">IF(AND(M40&lt;&gt;"",O40&lt;&gt;"",Q40&lt;&gt;"",R40&lt;&gt;""),"Completo","Incompleto")</f>
        <v>Incompleto</v>
      </c>
      <c r="W40" s="85"/>
      <c r="X40" s="62"/>
      <c r="Y40" s="62"/>
      <c r="Z40" s="62"/>
    </row>
    <row r="41" spans="1:30" ht="18">
      <c r="A41" s="133"/>
      <c r="B41" s="64" t="s">
        <v>83</v>
      </c>
      <c r="C41" s="65" t="s">
        <v>84</v>
      </c>
      <c r="D41" s="113">
        <v>0</v>
      </c>
      <c r="E41" s="112">
        <v>0</v>
      </c>
      <c r="F41" s="114">
        <v>0</v>
      </c>
      <c r="G41" s="57"/>
      <c r="H41" s="115">
        <v>0</v>
      </c>
      <c r="I41" s="116">
        <v>0</v>
      </c>
      <c r="J41" s="57"/>
      <c r="K41" s="117">
        <v>0</v>
      </c>
      <c r="L41" s="51"/>
      <c r="M41" s="1"/>
      <c r="N41" s="1"/>
      <c r="O41" s="1"/>
      <c r="P41" s="1"/>
      <c r="Q41" s="1"/>
      <c r="R41" s="1"/>
      <c r="S41" s="1"/>
      <c r="T41" s="1"/>
      <c r="U41" s="59" t="str">
        <f t="shared" si="0"/>
        <v xml:space="preserve">Base Cruda - </v>
      </c>
      <c r="V41" s="60" t="str">
        <f t="shared" si="4"/>
        <v>Incompleto</v>
      </c>
      <c r="W41" s="85"/>
      <c r="X41" s="62">
        <f t="shared" si="1"/>
        <v>0</v>
      </c>
      <c r="Y41" s="62">
        <f t="shared" si="2"/>
        <v>0</v>
      </c>
      <c r="Z41" s="62" t="str">
        <f t="shared" si="5"/>
        <v>C</v>
      </c>
    </row>
    <row r="42" spans="1:30" ht="18">
      <c r="A42" s="133"/>
      <c r="B42" s="64" t="s">
        <v>85</v>
      </c>
      <c r="C42" s="65" t="s">
        <v>86</v>
      </c>
      <c r="D42" s="113">
        <v>0</v>
      </c>
      <c r="E42" s="112">
        <v>0</v>
      </c>
      <c r="F42" s="114">
        <v>0</v>
      </c>
      <c r="G42" s="57"/>
      <c r="H42" s="115">
        <v>0</v>
      </c>
      <c r="I42" s="116">
        <v>0</v>
      </c>
      <c r="J42" s="57"/>
      <c r="K42" s="117">
        <v>0</v>
      </c>
      <c r="L42" s="51"/>
      <c r="M42" s="1"/>
      <c r="N42" s="1"/>
      <c r="O42" s="1"/>
      <c r="P42" s="1"/>
      <c r="Q42" s="1"/>
      <c r="R42" s="1"/>
      <c r="S42" s="1"/>
      <c r="T42" s="1"/>
      <c r="U42" s="59" t="str">
        <f t="shared" si="0"/>
        <v xml:space="preserve">Base Cruda - </v>
      </c>
      <c r="V42" s="60" t="str">
        <f t="shared" si="4"/>
        <v>Incompleto</v>
      </c>
      <c r="W42" s="85"/>
      <c r="X42" s="62">
        <f t="shared" si="1"/>
        <v>0</v>
      </c>
      <c r="Y42" s="62">
        <f t="shared" si="2"/>
        <v>0</v>
      </c>
      <c r="Z42" s="62" t="str">
        <f t="shared" si="5"/>
        <v>C</v>
      </c>
    </row>
    <row r="43" spans="1:30" ht="18">
      <c r="A43" s="133"/>
      <c r="B43" s="64" t="s">
        <v>87</v>
      </c>
      <c r="C43" s="65" t="s">
        <v>88</v>
      </c>
      <c r="D43" s="113">
        <v>0</v>
      </c>
      <c r="E43" s="112">
        <v>0</v>
      </c>
      <c r="F43" s="114">
        <v>0</v>
      </c>
      <c r="G43" s="57"/>
      <c r="H43" s="115">
        <v>0</v>
      </c>
      <c r="I43" s="116">
        <v>0</v>
      </c>
      <c r="J43" s="57"/>
      <c r="K43" s="117">
        <v>0</v>
      </c>
      <c r="L43" s="51"/>
      <c r="M43" s="1"/>
      <c r="N43" s="1"/>
      <c r="O43" s="1"/>
      <c r="P43" s="1"/>
      <c r="Q43" s="1"/>
      <c r="R43" s="1"/>
      <c r="S43" s="1"/>
      <c r="T43" s="1"/>
      <c r="U43" s="59" t="str">
        <f t="shared" si="0"/>
        <v xml:space="preserve">Base Cruda - </v>
      </c>
      <c r="V43" s="60" t="str">
        <f t="shared" si="4"/>
        <v>Incompleto</v>
      </c>
      <c r="W43" s="85"/>
      <c r="X43" s="62">
        <f t="shared" si="1"/>
        <v>0</v>
      </c>
      <c r="Y43" s="62">
        <f t="shared" si="2"/>
        <v>0</v>
      </c>
      <c r="Z43" s="62" t="str">
        <f t="shared" si="5"/>
        <v>C</v>
      </c>
    </row>
    <row r="44" spans="1:30" ht="18">
      <c r="A44" s="133"/>
      <c r="B44" s="64" t="s">
        <v>89</v>
      </c>
      <c r="C44" s="72" t="s">
        <v>90</v>
      </c>
      <c r="D44" s="113">
        <v>0</v>
      </c>
      <c r="E44" s="112">
        <v>0</v>
      </c>
      <c r="F44" s="114">
        <v>0</v>
      </c>
      <c r="G44" s="57"/>
      <c r="H44" s="115">
        <v>0</v>
      </c>
      <c r="I44" s="116">
        <v>0</v>
      </c>
      <c r="J44" s="57"/>
      <c r="K44" s="117">
        <v>0</v>
      </c>
      <c r="L44" s="51"/>
      <c r="M44" s="1"/>
      <c r="N44" s="1"/>
      <c r="O44" s="1"/>
      <c r="P44" s="1"/>
      <c r="Q44" s="1"/>
      <c r="R44" s="1"/>
      <c r="S44" s="1"/>
      <c r="T44" s="1"/>
      <c r="U44" s="59" t="str">
        <f t="shared" si="0"/>
        <v xml:space="preserve">Base Cruda - </v>
      </c>
      <c r="V44" s="60" t="str">
        <f t="shared" si="4"/>
        <v>Incompleto</v>
      </c>
      <c r="W44" s="85"/>
      <c r="X44" s="62">
        <f t="shared" si="1"/>
        <v>0</v>
      </c>
      <c r="Y44" s="62">
        <f t="shared" si="2"/>
        <v>0</v>
      </c>
      <c r="Z44" s="62" t="str">
        <f t="shared" si="5"/>
        <v>C</v>
      </c>
    </row>
    <row r="45" spans="1:30" ht="18">
      <c r="A45" s="133"/>
      <c r="B45" s="64" t="s">
        <v>91</v>
      </c>
      <c r="C45" s="72" t="s">
        <v>92</v>
      </c>
      <c r="D45" s="113">
        <v>0</v>
      </c>
      <c r="E45" s="112">
        <v>0</v>
      </c>
      <c r="F45" s="114">
        <v>0</v>
      </c>
      <c r="G45" s="57"/>
      <c r="H45" s="115">
        <v>0</v>
      </c>
      <c r="I45" s="116">
        <v>0</v>
      </c>
      <c r="J45" s="57"/>
      <c r="K45" s="117">
        <v>0</v>
      </c>
      <c r="L45" s="51"/>
      <c r="M45" s="1"/>
      <c r="N45" s="1"/>
      <c r="O45" s="1"/>
      <c r="P45" s="1"/>
      <c r="Q45" s="1"/>
      <c r="R45" s="1"/>
      <c r="S45" s="1"/>
      <c r="T45" s="1"/>
      <c r="U45" s="59" t="str">
        <f t="shared" si="0"/>
        <v xml:space="preserve">Base Cruda - </v>
      </c>
      <c r="V45" s="60" t="str">
        <f t="shared" si="4"/>
        <v>Incompleto</v>
      </c>
      <c r="W45" s="85"/>
      <c r="X45" s="62">
        <f t="shared" si="1"/>
        <v>0</v>
      </c>
      <c r="Y45" s="62">
        <f t="shared" si="2"/>
        <v>0</v>
      </c>
      <c r="Z45" s="62" t="str">
        <f t="shared" si="5"/>
        <v>C</v>
      </c>
    </row>
    <row r="46" spans="1:30" ht="18">
      <c r="A46" s="133"/>
      <c r="B46" s="64" t="s">
        <v>93</v>
      </c>
      <c r="C46" s="72" t="s">
        <v>94</v>
      </c>
      <c r="D46" s="113">
        <v>0</v>
      </c>
      <c r="E46" s="112">
        <v>0</v>
      </c>
      <c r="F46" s="114">
        <v>0</v>
      </c>
      <c r="G46" s="57"/>
      <c r="H46" s="115">
        <v>0</v>
      </c>
      <c r="I46" s="116">
        <v>0</v>
      </c>
      <c r="J46" s="57"/>
      <c r="K46" s="117">
        <v>0</v>
      </c>
      <c r="L46" s="51"/>
      <c r="M46" s="1"/>
      <c r="N46" s="1"/>
      <c r="O46" s="1"/>
      <c r="P46" s="1"/>
      <c r="Q46" s="1"/>
      <c r="R46" s="1"/>
      <c r="S46" s="1"/>
      <c r="T46" s="1"/>
      <c r="U46" s="59" t="str">
        <f t="shared" si="0"/>
        <v xml:space="preserve">Base Cruda - </v>
      </c>
      <c r="V46" s="60" t="str">
        <f t="shared" si="4"/>
        <v>Incompleto</v>
      </c>
      <c r="W46" s="85"/>
      <c r="X46" s="62">
        <f t="shared" si="1"/>
        <v>0</v>
      </c>
      <c r="Y46" s="62">
        <f t="shared" si="2"/>
        <v>0</v>
      </c>
      <c r="Z46" s="62" t="str">
        <f t="shared" si="5"/>
        <v>C</v>
      </c>
    </row>
    <row r="47" spans="1:30" ht="18">
      <c r="A47" s="133"/>
      <c r="B47" s="64" t="s">
        <v>95</v>
      </c>
      <c r="C47" s="72" t="s">
        <v>96</v>
      </c>
      <c r="D47" s="113">
        <v>2861</v>
      </c>
      <c r="E47" s="112">
        <v>2820</v>
      </c>
      <c r="F47" s="114">
        <v>0</v>
      </c>
      <c r="G47" s="57"/>
      <c r="H47" s="115">
        <v>2720</v>
      </c>
      <c r="I47" s="116">
        <v>2693</v>
      </c>
      <c r="J47" s="57"/>
      <c r="K47" s="117">
        <v>0</v>
      </c>
      <c r="L47" s="51"/>
      <c r="M47" s="1"/>
      <c r="N47" s="1"/>
      <c r="O47" s="1"/>
      <c r="P47" s="1"/>
      <c r="Q47" s="1"/>
      <c r="R47" s="1"/>
      <c r="S47" s="1"/>
      <c r="T47" s="1"/>
      <c r="U47" s="59" t="str">
        <f t="shared" si="0"/>
        <v xml:space="preserve">Base Cruda - </v>
      </c>
      <c r="V47" s="60" t="str">
        <f t="shared" si="4"/>
        <v>Incompleto</v>
      </c>
      <c r="W47" s="85"/>
      <c r="X47" s="62">
        <f t="shared" si="1"/>
        <v>11094</v>
      </c>
      <c r="Y47" s="62">
        <f t="shared" si="2"/>
        <v>0</v>
      </c>
      <c r="Z47" s="62">
        <f t="shared" si="5"/>
        <v>11094</v>
      </c>
    </row>
    <row r="48" spans="1:30" ht="18">
      <c r="A48" s="133"/>
      <c r="B48" s="64" t="s">
        <v>97</v>
      </c>
      <c r="C48" s="65" t="s">
        <v>98</v>
      </c>
      <c r="D48" s="113">
        <v>83</v>
      </c>
      <c r="E48" s="112">
        <v>65</v>
      </c>
      <c r="F48" s="114">
        <v>55</v>
      </c>
      <c r="G48" s="57"/>
      <c r="H48" s="115">
        <v>4</v>
      </c>
      <c r="I48" s="116">
        <v>0</v>
      </c>
      <c r="J48" s="57"/>
      <c r="K48" s="117">
        <v>10</v>
      </c>
      <c r="L48" s="51"/>
      <c r="M48" s="1"/>
      <c r="N48" s="1"/>
      <c r="O48" s="1"/>
      <c r="P48" s="1"/>
      <c r="Q48" s="1"/>
      <c r="R48" s="1"/>
      <c r="S48" s="1"/>
      <c r="T48" s="1"/>
      <c r="U48" s="59" t="str">
        <f t="shared" si="0"/>
        <v xml:space="preserve">Base Cruda - </v>
      </c>
      <c r="V48" s="60" t="str">
        <f t="shared" si="4"/>
        <v>Incompleto</v>
      </c>
      <c r="W48" s="85"/>
      <c r="X48" s="62">
        <f t="shared" si="1"/>
        <v>217</v>
      </c>
      <c r="Y48" s="62">
        <f t="shared" si="2"/>
        <v>0</v>
      </c>
      <c r="Z48" s="62">
        <f t="shared" si="5"/>
        <v>217</v>
      </c>
    </row>
    <row r="49" spans="1:30" ht="18">
      <c r="A49" s="133"/>
      <c r="B49" s="64" t="s">
        <v>99</v>
      </c>
      <c r="C49" s="65" t="s">
        <v>100</v>
      </c>
      <c r="D49" s="113">
        <v>0</v>
      </c>
      <c r="E49" s="112">
        <v>0</v>
      </c>
      <c r="F49" s="114">
        <v>0</v>
      </c>
      <c r="G49" s="57"/>
      <c r="H49" s="115">
        <v>0</v>
      </c>
      <c r="I49" s="116">
        <v>0</v>
      </c>
      <c r="J49" s="57"/>
      <c r="K49" s="117">
        <v>0</v>
      </c>
      <c r="L49" s="51"/>
      <c r="M49" s="1"/>
      <c r="N49" s="1"/>
      <c r="O49" s="1"/>
      <c r="P49" s="1"/>
      <c r="Q49" s="1"/>
      <c r="R49" s="1"/>
      <c r="S49" s="1"/>
      <c r="T49" s="1"/>
      <c r="U49" s="59" t="str">
        <f t="shared" si="0"/>
        <v xml:space="preserve">Base Cruda - </v>
      </c>
      <c r="V49" s="60" t="str">
        <f t="shared" si="4"/>
        <v>Incompleto</v>
      </c>
      <c r="W49" s="85"/>
      <c r="X49" s="62">
        <f t="shared" si="1"/>
        <v>0</v>
      </c>
      <c r="Y49" s="62">
        <f t="shared" si="2"/>
        <v>0</v>
      </c>
      <c r="Z49" s="62" t="str">
        <f t="shared" si="5"/>
        <v>C</v>
      </c>
    </row>
    <row r="50" spans="1:30" ht="18">
      <c r="A50" s="133"/>
      <c r="B50" s="64" t="s">
        <v>101</v>
      </c>
      <c r="C50" s="65" t="s">
        <v>102</v>
      </c>
      <c r="D50" s="113">
        <v>0</v>
      </c>
      <c r="E50" s="112">
        <v>0</v>
      </c>
      <c r="F50" s="114">
        <v>0</v>
      </c>
      <c r="G50" s="57"/>
      <c r="H50" s="115">
        <v>0</v>
      </c>
      <c r="I50" s="116">
        <v>0</v>
      </c>
      <c r="J50" s="57"/>
      <c r="K50" s="117">
        <v>0</v>
      </c>
      <c r="L50" s="51"/>
      <c r="M50" s="1"/>
      <c r="N50" s="1"/>
      <c r="O50" s="1"/>
      <c r="P50" s="1"/>
      <c r="Q50" s="1"/>
      <c r="R50" s="1"/>
      <c r="S50" s="1"/>
      <c r="T50" s="1"/>
      <c r="U50" s="59" t="str">
        <f t="shared" si="0"/>
        <v xml:space="preserve">Base Cruda - </v>
      </c>
      <c r="V50" s="60" t="str">
        <f t="shared" si="4"/>
        <v>Incompleto</v>
      </c>
      <c r="W50" s="85"/>
      <c r="X50" s="62">
        <f t="shared" ref="X50:X95" si="7">SUM(D50:K50)</f>
        <v>0</v>
      </c>
      <c r="Y50" s="62">
        <f t="shared" ref="Y50:Y95" si="8">SUM(M50:T50)</f>
        <v>0</v>
      </c>
      <c r="Z50" s="62" t="str">
        <f t="shared" si="5"/>
        <v>C</v>
      </c>
    </row>
    <row r="51" spans="1:30" ht="18">
      <c r="A51" s="133"/>
      <c r="B51" s="64" t="s">
        <v>103</v>
      </c>
      <c r="C51" s="65" t="s">
        <v>104</v>
      </c>
      <c r="D51" s="113">
        <v>0</v>
      </c>
      <c r="E51" s="112">
        <v>0</v>
      </c>
      <c r="F51" s="114">
        <v>0</v>
      </c>
      <c r="G51" s="57"/>
      <c r="H51" s="115">
        <v>0</v>
      </c>
      <c r="I51" s="116">
        <v>0</v>
      </c>
      <c r="J51" s="57"/>
      <c r="K51" s="117">
        <v>0</v>
      </c>
      <c r="L51" s="51"/>
      <c r="M51" s="1"/>
      <c r="N51" s="1"/>
      <c r="O51" s="1"/>
      <c r="P51" s="1"/>
      <c r="Q51" s="1"/>
      <c r="R51" s="1"/>
      <c r="S51" s="1"/>
      <c r="T51" s="1"/>
      <c r="U51" s="59" t="str">
        <f t="shared" si="0"/>
        <v xml:space="preserve">Base Cruda - </v>
      </c>
      <c r="V51" s="60" t="str">
        <f t="shared" si="4"/>
        <v>Incompleto</v>
      </c>
      <c r="W51" s="85"/>
      <c r="X51" s="62">
        <f t="shared" si="7"/>
        <v>0</v>
      </c>
      <c r="Y51" s="62">
        <f t="shared" si="8"/>
        <v>0</v>
      </c>
      <c r="Z51" s="62" t="str">
        <f t="shared" si="5"/>
        <v>C</v>
      </c>
    </row>
    <row r="52" spans="1:30" ht="18">
      <c r="A52" s="135"/>
      <c r="B52" s="64" t="s">
        <v>105</v>
      </c>
      <c r="C52" s="65" t="s">
        <v>106</v>
      </c>
      <c r="D52" s="113">
        <v>0</v>
      </c>
      <c r="E52" s="112">
        <v>0</v>
      </c>
      <c r="F52" s="114">
        <v>0</v>
      </c>
      <c r="G52" s="57"/>
      <c r="H52" s="115">
        <v>0</v>
      </c>
      <c r="I52" s="116">
        <v>0</v>
      </c>
      <c r="J52" s="57"/>
      <c r="K52" s="117">
        <v>0</v>
      </c>
      <c r="L52" s="51"/>
      <c r="M52" s="1"/>
      <c r="N52" s="1"/>
      <c r="O52" s="1"/>
      <c r="P52" s="1"/>
      <c r="Q52" s="1"/>
      <c r="R52" s="1"/>
      <c r="S52" s="1"/>
      <c r="T52" s="1"/>
      <c r="U52" s="59" t="str">
        <f t="shared" si="0"/>
        <v xml:space="preserve">Base Cruda - </v>
      </c>
      <c r="V52" s="60" t="str">
        <f t="shared" si="4"/>
        <v>Incompleto</v>
      </c>
      <c r="W52" s="85"/>
      <c r="X52" s="62">
        <f t="shared" si="7"/>
        <v>0</v>
      </c>
      <c r="Y52" s="62">
        <f t="shared" si="8"/>
        <v>0</v>
      </c>
      <c r="Z52" s="62" t="str">
        <f t="shared" si="5"/>
        <v>C</v>
      </c>
    </row>
    <row r="53" spans="1:30" ht="18">
      <c r="A53" s="73"/>
      <c r="B53" s="64" t="s">
        <v>107</v>
      </c>
      <c r="C53" s="72" t="s">
        <v>108</v>
      </c>
      <c r="D53" s="113">
        <v>15</v>
      </c>
      <c r="E53" s="112">
        <v>35</v>
      </c>
      <c r="F53" s="114">
        <v>0</v>
      </c>
      <c r="G53" s="57"/>
      <c r="H53" s="115">
        <v>0</v>
      </c>
      <c r="I53" s="116">
        <v>9</v>
      </c>
      <c r="J53" s="57"/>
      <c r="K53" s="117">
        <v>16</v>
      </c>
      <c r="L53" s="51"/>
      <c r="M53" s="1"/>
      <c r="N53" s="1"/>
      <c r="O53" s="1"/>
      <c r="P53" s="1"/>
      <c r="Q53" s="1"/>
      <c r="R53" s="1"/>
      <c r="S53" s="1"/>
      <c r="T53" s="1"/>
      <c r="U53" s="59" t="str">
        <f t="shared" si="0"/>
        <v xml:space="preserve">Remitirse a SaludData - </v>
      </c>
      <c r="V53" s="60" t="str">
        <f t="shared" si="4"/>
        <v>Incompleto</v>
      </c>
      <c r="W53" s="85"/>
      <c r="X53" s="62">
        <f t="shared" si="7"/>
        <v>75</v>
      </c>
      <c r="Y53" s="62">
        <f t="shared" si="8"/>
        <v>0</v>
      </c>
      <c r="Z53" s="62">
        <f t="shared" si="5"/>
        <v>75</v>
      </c>
    </row>
    <row r="54" spans="1:30" s="70" customFormat="1" ht="18">
      <c r="A54" s="127" t="s">
        <v>109</v>
      </c>
      <c r="B54" s="128"/>
      <c r="C54" s="129"/>
      <c r="D54" s="111">
        <v>2972</v>
      </c>
      <c r="E54" s="111">
        <v>2935</v>
      </c>
      <c r="F54" s="111">
        <v>55</v>
      </c>
      <c r="G54" s="57"/>
      <c r="H54" s="111">
        <v>2736</v>
      </c>
      <c r="I54" s="111">
        <v>2716</v>
      </c>
      <c r="J54" s="57"/>
      <c r="K54" s="111">
        <v>26</v>
      </c>
      <c r="L54" s="51"/>
      <c r="M54" s="96"/>
      <c r="N54" s="96"/>
      <c r="O54" s="96"/>
      <c r="P54" s="55"/>
      <c r="Q54" s="96"/>
      <c r="R54" s="96"/>
      <c r="S54" s="55"/>
      <c r="T54" s="96"/>
      <c r="U54" s="69"/>
      <c r="V54" s="60" t="str">
        <f t="shared" si="4"/>
        <v>Incompleto</v>
      </c>
      <c r="W54" s="61"/>
      <c r="X54" s="62">
        <f t="shared" si="7"/>
        <v>11440</v>
      </c>
      <c r="Y54" s="62">
        <f t="shared" si="8"/>
        <v>0</v>
      </c>
      <c r="Z54" s="62">
        <f>X54-Y54</f>
        <v>11440</v>
      </c>
      <c r="AD54" s="71"/>
    </row>
    <row r="55" spans="1:30" ht="18">
      <c r="A55" s="136" t="s">
        <v>110</v>
      </c>
      <c r="B55" s="64" t="s">
        <v>111</v>
      </c>
      <c r="C55" s="65" t="s">
        <v>112</v>
      </c>
      <c r="D55" s="113">
        <v>0</v>
      </c>
      <c r="E55" s="112">
        <v>0</v>
      </c>
      <c r="F55" s="114">
        <v>0</v>
      </c>
      <c r="G55" s="57"/>
      <c r="H55" s="115">
        <v>0</v>
      </c>
      <c r="I55" s="116">
        <v>0</v>
      </c>
      <c r="J55" s="57"/>
      <c r="K55" s="117">
        <v>0</v>
      </c>
      <c r="L55" s="51"/>
      <c r="M55" s="1">
        <v>0</v>
      </c>
      <c r="N55" s="1">
        <v>0</v>
      </c>
      <c r="O55" s="1">
        <v>0</v>
      </c>
      <c r="P55" s="1"/>
      <c r="Q55" s="1">
        <v>0</v>
      </c>
      <c r="R55" s="1">
        <v>0</v>
      </c>
      <c r="S55" s="1"/>
      <c r="T55" s="1">
        <v>0</v>
      </c>
      <c r="U55" s="59" t="str">
        <f t="shared" si="0"/>
        <v xml:space="preserve">Sin casos notificados - </v>
      </c>
      <c r="V55" s="60" t="str">
        <f t="shared" si="4"/>
        <v>Completo</v>
      </c>
      <c r="W55" s="85"/>
      <c r="X55" s="62">
        <f t="shared" si="7"/>
        <v>0</v>
      </c>
      <c r="Y55" s="62">
        <f t="shared" si="8"/>
        <v>0</v>
      </c>
      <c r="Z55" s="62" t="str">
        <f>IF(AND(X55=0,Y55=0),"C",X55-Y55)</f>
        <v>C</v>
      </c>
    </row>
    <row r="56" spans="1:30" ht="18">
      <c r="A56" s="130"/>
      <c r="B56" s="64" t="s">
        <v>113</v>
      </c>
      <c r="C56" s="65" t="s">
        <v>114</v>
      </c>
      <c r="D56" s="113">
        <v>5</v>
      </c>
      <c r="E56" s="112">
        <v>5</v>
      </c>
      <c r="F56" s="114">
        <v>3</v>
      </c>
      <c r="G56" s="57"/>
      <c r="H56" s="115">
        <v>0</v>
      </c>
      <c r="I56" s="116">
        <v>0</v>
      </c>
      <c r="J56" s="57"/>
      <c r="K56" s="117">
        <v>2</v>
      </c>
      <c r="L56" s="51"/>
      <c r="M56" s="1">
        <v>5</v>
      </c>
      <c r="N56" s="1">
        <v>5</v>
      </c>
      <c r="O56" s="1">
        <v>3</v>
      </c>
      <c r="P56" s="1"/>
      <c r="Q56" s="1">
        <v>0</v>
      </c>
      <c r="R56" s="1">
        <v>0</v>
      </c>
      <c r="S56" s="1"/>
      <c r="T56" s="1">
        <v>2</v>
      </c>
      <c r="U56" s="59" t="str">
        <f t="shared" si="0"/>
        <v xml:space="preserve">Base Cruda - </v>
      </c>
      <c r="V56" s="60" t="str">
        <f t="shared" si="4"/>
        <v>Completo</v>
      </c>
      <c r="W56" s="85"/>
      <c r="X56" s="62">
        <f t="shared" si="7"/>
        <v>15</v>
      </c>
      <c r="Y56" s="62">
        <f t="shared" si="8"/>
        <v>15</v>
      </c>
      <c r="Z56" s="62">
        <f>IF(AND(X56=0,Y56=0),"C",X56-Y56)</f>
        <v>0</v>
      </c>
    </row>
    <row r="57" spans="1:30" ht="18">
      <c r="A57" s="130"/>
      <c r="B57" s="64" t="s">
        <v>115</v>
      </c>
      <c r="C57" s="72" t="s">
        <v>116</v>
      </c>
      <c r="D57" s="113">
        <v>21</v>
      </c>
      <c r="E57" s="112">
        <v>3</v>
      </c>
      <c r="F57" s="114">
        <v>0</v>
      </c>
      <c r="G57" s="57"/>
      <c r="H57" s="115">
        <v>19</v>
      </c>
      <c r="I57" s="116">
        <v>2</v>
      </c>
      <c r="J57" s="57"/>
      <c r="K57" s="117">
        <v>0</v>
      </c>
      <c r="L57" s="51"/>
      <c r="M57" s="1"/>
      <c r="N57" s="1"/>
      <c r="O57" s="1"/>
      <c r="P57" s="55"/>
      <c r="Q57" s="1"/>
      <c r="R57" s="1"/>
      <c r="S57" s="55"/>
      <c r="T57" s="2"/>
      <c r="U57" s="59" t="str">
        <f t="shared" si="0"/>
        <v xml:space="preserve">Base Cruda - </v>
      </c>
      <c r="V57" s="60" t="str">
        <f t="shared" si="4"/>
        <v>Incompleto</v>
      </c>
      <c r="W57" s="85"/>
      <c r="X57" s="62">
        <f t="shared" si="7"/>
        <v>45</v>
      </c>
      <c r="Y57" s="62">
        <f t="shared" si="8"/>
        <v>0</v>
      </c>
      <c r="Z57" s="62">
        <f>IF(AND(X57=0,Y57=0),"C",X57-Y57)</f>
        <v>45</v>
      </c>
    </row>
    <row r="58" spans="1:30" ht="18">
      <c r="A58" s="130"/>
      <c r="B58" s="64" t="s">
        <v>117</v>
      </c>
      <c r="C58" s="65" t="s">
        <v>118</v>
      </c>
      <c r="D58" s="113">
        <v>402</v>
      </c>
      <c r="E58" s="112">
        <v>492</v>
      </c>
      <c r="F58" s="114">
        <v>1</v>
      </c>
      <c r="G58" s="57"/>
      <c r="H58" s="115">
        <v>364</v>
      </c>
      <c r="I58" s="116">
        <v>451</v>
      </c>
      <c r="J58" s="57"/>
      <c r="K58" s="117">
        <v>6</v>
      </c>
      <c r="L58" s="51"/>
      <c r="M58" s="4">
        <v>356</v>
      </c>
      <c r="N58" s="1">
        <v>493</v>
      </c>
      <c r="O58" s="4">
        <v>4</v>
      </c>
      <c r="P58" s="55"/>
      <c r="Q58" s="1">
        <v>356</v>
      </c>
      <c r="R58" s="1">
        <v>476</v>
      </c>
      <c r="S58" s="55"/>
      <c r="T58" s="1">
        <v>13</v>
      </c>
      <c r="U58" s="59" t="str">
        <f t="shared" si="0"/>
        <v xml:space="preserve">Base Depurada - </v>
      </c>
      <c r="V58" s="60" t="str">
        <f t="shared" si="4"/>
        <v>Completo</v>
      </c>
      <c r="W58" s="85"/>
      <c r="X58" s="62">
        <f t="shared" si="7"/>
        <v>1716</v>
      </c>
      <c r="Y58" s="62">
        <f t="shared" si="8"/>
        <v>1698</v>
      </c>
      <c r="Z58" s="62">
        <f>IF(AND(X58=0,Y58=0),"C",X58-Y58)</f>
        <v>18</v>
      </c>
    </row>
    <row r="59" spans="1:30" ht="18">
      <c r="A59" s="131"/>
      <c r="B59" s="64" t="s">
        <v>119</v>
      </c>
      <c r="C59" s="65" t="s">
        <v>120</v>
      </c>
      <c r="D59" s="113">
        <v>0</v>
      </c>
      <c r="E59" s="112">
        <v>0</v>
      </c>
      <c r="F59" s="114">
        <v>0</v>
      </c>
      <c r="G59" s="57"/>
      <c r="H59" s="115">
        <v>0</v>
      </c>
      <c r="I59" s="116">
        <v>0</v>
      </c>
      <c r="J59" s="57"/>
      <c r="K59" s="117">
        <v>0</v>
      </c>
      <c r="L59" s="51"/>
      <c r="M59" s="1"/>
      <c r="N59" s="1"/>
      <c r="O59" s="1"/>
      <c r="P59" s="1"/>
      <c r="Q59" s="1"/>
      <c r="R59" s="1"/>
      <c r="S59" s="1"/>
      <c r="T59" s="1"/>
      <c r="U59" s="59" t="str">
        <f t="shared" si="0"/>
        <v xml:space="preserve">Base Cruda - </v>
      </c>
      <c r="V59" s="60" t="str">
        <f t="shared" si="4"/>
        <v>Incompleto</v>
      </c>
      <c r="W59" s="85"/>
      <c r="X59" s="62">
        <f t="shared" si="7"/>
        <v>0</v>
      </c>
      <c r="Y59" s="62">
        <f t="shared" si="8"/>
        <v>0</v>
      </c>
      <c r="Z59" s="62" t="str">
        <f>IF(AND(X59=0,Y59=0),"C",X59-Y59)</f>
        <v>C</v>
      </c>
    </row>
    <row r="60" spans="1:30" s="70" customFormat="1" ht="18">
      <c r="A60" s="127" t="s">
        <v>121</v>
      </c>
      <c r="B60" s="128"/>
      <c r="C60" s="129"/>
      <c r="D60" s="111">
        <v>428</v>
      </c>
      <c r="E60" s="111">
        <v>500</v>
      </c>
      <c r="F60" s="111">
        <v>4</v>
      </c>
      <c r="G60" s="57"/>
      <c r="H60" s="111">
        <v>383</v>
      </c>
      <c r="I60" s="111">
        <v>453</v>
      </c>
      <c r="J60" s="57"/>
      <c r="K60" s="111">
        <v>8</v>
      </c>
      <c r="L60" s="51"/>
      <c r="M60" s="96"/>
      <c r="N60" s="96"/>
      <c r="O60" s="96"/>
      <c r="P60" s="55"/>
      <c r="Q60" s="96"/>
      <c r="R60" s="96"/>
      <c r="S60" s="55"/>
      <c r="T60" s="96"/>
      <c r="U60" s="69"/>
      <c r="V60" s="60" t="str">
        <f t="shared" si="4"/>
        <v>Incompleto</v>
      </c>
      <c r="W60" s="61"/>
      <c r="X60" s="62">
        <f t="shared" si="7"/>
        <v>1776</v>
      </c>
      <c r="Y60" s="62">
        <f t="shared" si="8"/>
        <v>0</v>
      </c>
      <c r="Z60" s="62">
        <f>X60-Y60</f>
        <v>1776</v>
      </c>
      <c r="AD60" s="71"/>
    </row>
    <row r="61" spans="1:30" ht="18">
      <c r="A61" s="132" t="s">
        <v>122</v>
      </c>
      <c r="B61" s="64" t="s">
        <v>123</v>
      </c>
      <c r="C61" s="65" t="s">
        <v>124</v>
      </c>
      <c r="D61" s="113">
        <v>94</v>
      </c>
      <c r="E61" s="112">
        <v>111</v>
      </c>
      <c r="F61" s="114">
        <v>38</v>
      </c>
      <c r="G61" s="57"/>
      <c r="H61" s="115">
        <v>36</v>
      </c>
      <c r="I61" s="116">
        <v>24</v>
      </c>
      <c r="J61" s="57"/>
      <c r="K61" s="117">
        <v>23</v>
      </c>
      <c r="L61" s="51"/>
      <c r="M61" s="1">
        <v>91</v>
      </c>
      <c r="N61" s="1">
        <v>114</v>
      </c>
      <c r="O61" s="1">
        <v>38</v>
      </c>
      <c r="P61" s="55"/>
      <c r="Q61" s="1">
        <v>34</v>
      </c>
      <c r="R61" s="1">
        <v>24</v>
      </c>
      <c r="S61" s="55"/>
      <c r="T61" s="2">
        <v>15</v>
      </c>
      <c r="U61" s="59" t="str">
        <f t="shared" si="0"/>
        <v xml:space="preserve">Base Depurada - </v>
      </c>
      <c r="V61" s="60" t="str">
        <f t="shared" si="4"/>
        <v>Completo</v>
      </c>
      <c r="W61" s="85"/>
      <c r="X61" s="62">
        <f t="shared" si="7"/>
        <v>326</v>
      </c>
      <c r="Y61" s="62">
        <f t="shared" si="8"/>
        <v>316</v>
      </c>
      <c r="Z61" s="62">
        <f t="shared" ref="Z61:Z69" si="9">IF(AND(X61=0,Y61=0),"C",X61-Y61)</f>
        <v>10</v>
      </c>
    </row>
    <row r="62" spans="1:30" ht="18">
      <c r="A62" s="133"/>
      <c r="B62" s="64" t="s">
        <v>125</v>
      </c>
      <c r="C62" s="65" t="s">
        <v>126</v>
      </c>
      <c r="D62" s="113">
        <v>487</v>
      </c>
      <c r="E62" s="112">
        <v>598</v>
      </c>
      <c r="F62" s="114">
        <v>0</v>
      </c>
      <c r="G62" s="57"/>
      <c r="H62" s="115">
        <v>396</v>
      </c>
      <c r="I62" s="116">
        <v>507</v>
      </c>
      <c r="J62" s="57"/>
      <c r="K62" s="117">
        <v>0</v>
      </c>
      <c r="L62" s="51"/>
      <c r="M62" s="118"/>
      <c r="N62" s="119"/>
      <c r="O62" s="119"/>
      <c r="P62" s="120"/>
      <c r="Q62" s="118"/>
      <c r="R62" s="119"/>
      <c r="S62" s="120"/>
      <c r="T62" s="89"/>
      <c r="U62" s="59" t="str">
        <f t="shared" si="0"/>
        <v xml:space="preserve">Base Cruda - </v>
      </c>
      <c r="V62" s="60" t="str">
        <f t="shared" si="4"/>
        <v>Incompleto</v>
      </c>
      <c r="W62" s="85"/>
      <c r="X62" s="62">
        <f t="shared" si="7"/>
        <v>1988</v>
      </c>
      <c r="Y62" s="62">
        <f t="shared" si="8"/>
        <v>0</v>
      </c>
      <c r="Z62" s="62">
        <f t="shared" si="9"/>
        <v>1988</v>
      </c>
    </row>
    <row r="63" spans="1:30" s="75" customFormat="1" ht="18">
      <c r="A63" s="133"/>
      <c r="B63" s="74" t="s">
        <v>127</v>
      </c>
      <c r="C63" s="72" t="s">
        <v>128</v>
      </c>
      <c r="D63" s="113">
        <v>631</v>
      </c>
      <c r="E63" s="112">
        <v>603</v>
      </c>
      <c r="F63" s="114">
        <v>83</v>
      </c>
      <c r="G63" s="98"/>
      <c r="H63" s="115">
        <v>454</v>
      </c>
      <c r="I63" s="116">
        <v>399</v>
      </c>
      <c r="J63" s="98"/>
      <c r="K63" s="117">
        <v>4</v>
      </c>
      <c r="L63" s="99"/>
      <c r="M63" s="87"/>
      <c r="N63" s="87"/>
      <c r="O63" s="87"/>
      <c r="P63" s="87"/>
      <c r="Q63" s="87"/>
      <c r="R63" s="87"/>
      <c r="S63" s="87"/>
      <c r="T63" s="87"/>
      <c r="U63" s="59" t="str">
        <f t="shared" si="0"/>
        <v xml:space="preserve">Base Cruda - </v>
      </c>
      <c r="V63" s="100" t="str">
        <f t="shared" si="4"/>
        <v>Incompleto</v>
      </c>
      <c r="W63" s="101"/>
      <c r="X63" s="102">
        <f t="shared" si="7"/>
        <v>2174</v>
      </c>
      <c r="Y63" s="102">
        <f t="shared" si="8"/>
        <v>0</v>
      </c>
      <c r="Z63" s="102">
        <f t="shared" si="9"/>
        <v>2174</v>
      </c>
      <c r="AD63" s="103"/>
    </row>
    <row r="64" spans="1:30" ht="18">
      <c r="A64" s="133"/>
      <c r="B64" s="64" t="s">
        <v>129</v>
      </c>
      <c r="C64" s="65" t="s">
        <v>130</v>
      </c>
      <c r="D64" s="113">
        <v>0</v>
      </c>
      <c r="E64" s="112">
        <v>0</v>
      </c>
      <c r="F64" s="114">
        <v>0</v>
      </c>
      <c r="G64" s="57"/>
      <c r="H64" s="115">
        <v>0</v>
      </c>
      <c r="I64" s="116">
        <v>0</v>
      </c>
      <c r="J64" s="57"/>
      <c r="K64" s="117">
        <v>0</v>
      </c>
      <c r="L64" s="51"/>
      <c r="M64" s="1"/>
      <c r="N64" s="1"/>
      <c r="O64" s="1"/>
      <c r="P64" s="1"/>
      <c r="Q64" s="1"/>
      <c r="R64" s="1"/>
      <c r="S64" s="1"/>
      <c r="T64" s="1"/>
      <c r="U64" s="59" t="str">
        <f t="shared" si="0"/>
        <v xml:space="preserve">Base Cruda - </v>
      </c>
      <c r="V64" s="60" t="str">
        <f t="shared" si="4"/>
        <v>Incompleto</v>
      </c>
      <c r="W64" s="85"/>
      <c r="X64" s="62">
        <f t="shared" si="7"/>
        <v>0</v>
      </c>
      <c r="Y64" s="62">
        <f t="shared" si="8"/>
        <v>0</v>
      </c>
      <c r="Z64" s="62" t="str">
        <f t="shared" si="9"/>
        <v>C</v>
      </c>
    </row>
    <row r="65" spans="1:30" s="75" customFormat="1" ht="18">
      <c r="A65" s="133"/>
      <c r="B65" s="74" t="s">
        <v>131</v>
      </c>
      <c r="C65" s="72" t="s">
        <v>132</v>
      </c>
      <c r="D65" s="113">
        <v>438</v>
      </c>
      <c r="E65" s="112">
        <v>521</v>
      </c>
      <c r="F65" s="114">
        <v>0</v>
      </c>
      <c r="G65" s="57"/>
      <c r="H65" s="115">
        <v>258</v>
      </c>
      <c r="I65" s="116">
        <v>332</v>
      </c>
      <c r="J65" s="57"/>
      <c r="K65" s="117">
        <v>2</v>
      </c>
      <c r="L65" s="51"/>
      <c r="M65" s="1">
        <v>415</v>
      </c>
      <c r="N65" s="1">
        <v>510</v>
      </c>
      <c r="O65" s="1">
        <v>0</v>
      </c>
      <c r="P65" s="55"/>
      <c r="Q65" s="1">
        <v>226</v>
      </c>
      <c r="R65" s="1">
        <v>324</v>
      </c>
      <c r="S65" s="1"/>
      <c r="T65" s="2">
        <v>0</v>
      </c>
      <c r="U65" s="59" t="str">
        <f t="shared" si="0"/>
        <v xml:space="preserve">Base Depurada - </v>
      </c>
      <c r="V65" s="60" t="str">
        <f t="shared" si="4"/>
        <v>Completo</v>
      </c>
      <c r="W65" s="85"/>
      <c r="X65" s="62">
        <f t="shared" si="7"/>
        <v>1551</v>
      </c>
      <c r="Y65" s="62">
        <f t="shared" si="8"/>
        <v>1475</v>
      </c>
      <c r="Z65" s="62">
        <f t="shared" si="9"/>
        <v>76</v>
      </c>
      <c r="AA65" s="11"/>
      <c r="AB65" s="11"/>
      <c r="AC65" s="11"/>
      <c r="AD65" s="10"/>
    </row>
    <row r="66" spans="1:30" ht="18">
      <c r="A66" s="133"/>
      <c r="B66" s="64" t="s">
        <v>133</v>
      </c>
      <c r="C66" s="65" t="s">
        <v>134</v>
      </c>
      <c r="D66" s="113">
        <v>483</v>
      </c>
      <c r="E66" s="112">
        <v>556</v>
      </c>
      <c r="F66" s="114">
        <v>0</v>
      </c>
      <c r="G66" s="57"/>
      <c r="H66" s="115">
        <v>462</v>
      </c>
      <c r="I66" s="116">
        <v>514</v>
      </c>
      <c r="J66" s="57"/>
      <c r="K66" s="117">
        <v>0</v>
      </c>
      <c r="L66" s="51"/>
      <c r="M66" s="5"/>
      <c r="N66" s="5"/>
      <c r="O66" s="5"/>
      <c r="P66" s="58"/>
      <c r="Q66" s="5"/>
      <c r="R66" s="5"/>
      <c r="S66" s="58"/>
      <c r="T66" s="6"/>
      <c r="U66" s="59" t="str">
        <f t="shared" si="0"/>
        <v xml:space="preserve">Base Cruda - </v>
      </c>
      <c r="V66" s="60" t="str">
        <f t="shared" si="4"/>
        <v>Incompleto</v>
      </c>
      <c r="W66" s="85"/>
      <c r="X66" s="62">
        <f t="shared" si="7"/>
        <v>2015</v>
      </c>
      <c r="Y66" s="62">
        <f t="shared" si="8"/>
        <v>0</v>
      </c>
      <c r="Z66" s="62">
        <f t="shared" si="9"/>
        <v>2015</v>
      </c>
    </row>
    <row r="67" spans="1:30" ht="18">
      <c r="A67" s="133"/>
      <c r="B67" s="74" t="s">
        <v>135</v>
      </c>
      <c r="C67" s="65" t="s">
        <v>136</v>
      </c>
      <c r="D67" s="113">
        <v>70</v>
      </c>
      <c r="E67" s="112">
        <v>13</v>
      </c>
      <c r="F67" s="114">
        <v>0</v>
      </c>
      <c r="G67" s="57"/>
      <c r="H67" s="115">
        <v>49</v>
      </c>
      <c r="I67" s="116">
        <v>9</v>
      </c>
      <c r="J67" s="57"/>
      <c r="K67" s="117">
        <v>0</v>
      </c>
      <c r="L67" s="51"/>
      <c r="M67" s="5"/>
      <c r="N67" s="5"/>
      <c r="O67" s="5"/>
      <c r="P67" s="58"/>
      <c r="Q67" s="5"/>
      <c r="R67" s="5"/>
      <c r="S67" s="58"/>
      <c r="T67" s="6"/>
      <c r="U67" s="59" t="str">
        <f t="shared" si="0"/>
        <v xml:space="preserve">Base Cruda - </v>
      </c>
      <c r="V67" s="60" t="str">
        <f t="shared" si="4"/>
        <v>Incompleto</v>
      </c>
      <c r="W67" s="85"/>
      <c r="X67" s="62">
        <f t="shared" si="7"/>
        <v>141</v>
      </c>
      <c r="Y67" s="62">
        <f t="shared" si="8"/>
        <v>0</v>
      </c>
      <c r="Z67" s="62">
        <f t="shared" si="9"/>
        <v>141</v>
      </c>
    </row>
    <row r="68" spans="1:30" ht="18">
      <c r="A68" s="133"/>
      <c r="B68" s="74" t="s">
        <v>137</v>
      </c>
      <c r="C68" s="65" t="s">
        <v>138</v>
      </c>
      <c r="D68" s="113">
        <v>31</v>
      </c>
      <c r="E68" s="112">
        <v>42</v>
      </c>
      <c r="F68" s="114">
        <v>37</v>
      </c>
      <c r="G68" s="57"/>
      <c r="H68" s="115">
        <v>0</v>
      </c>
      <c r="I68" s="116">
        <v>0</v>
      </c>
      <c r="J68" s="57"/>
      <c r="K68" s="117">
        <v>5</v>
      </c>
      <c r="L68" s="51"/>
      <c r="M68" s="5"/>
      <c r="N68" s="7"/>
      <c r="O68" s="5"/>
      <c r="P68" s="58"/>
      <c r="Q68" s="5"/>
      <c r="R68" s="5"/>
      <c r="S68" s="58"/>
      <c r="T68" s="6"/>
      <c r="U68" s="59" t="str">
        <f t="shared" si="0"/>
        <v xml:space="preserve">Base Cruda - </v>
      </c>
      <c r="V68" s="60" t="str">
        <f t="shared" si="4"/>
        <v>Incompleto</v>
      </c>
      <c r="W68" s="85"/>
      <c r="X68" s="62">
        <f t="shared" si="7"/>
        <v>115</v>
      </c>
      <c r="Y68" s="62">
        <f t="shared" si="8"/>
        <v>0</v>
      </c>
      <c r="Z68" s="62">
        <f t="shared" si="9"/>
        <v>115</v>
      </c>
    </row>
    <row r="69" spans="1:30" ht="18">
      <c r="A69" s="133"/>
      <c r="B69" s="64" t="s">
        <v>139</v>
      </c>
      <c r="C69" s="65" t="s">
        <v>140</v>
      </c>
      <c r="D69" s="113">
        <v>3298</v>
      </c>
      <c r="E69" s="112">
        <v>3572</v>
      </c>
      <c r="F69" s="114">
        <v>0</v>
      </c>
      <c r="G69" s="57"/>
      <c r="H69" s="115">
        <v>0</v>
      </c>
      <c r="I69" s="116">
        <v>0</v>
      </c>
      <c r="J69" s="57"/>
      <c r="K69" s="117">
        <v>0</v>
      </c>
      <c r="L69" s="51"/>
      <c r="M69" s="3"/>
      <c r="N69" s="3"/>
      <c r="O69" s="1"/>
      <c r="P69" s="55"/>
      <c r="Q69" s="1"/>
      <c r="R69" s="1"/>
      <c r="S69" s="55"/>
      <c r="T69" s="1"/>
      <c r="U69" s="59" t="str">
        <f t="shared" si="0"/>
        <v xml:space="preserve">Base Cruda - </v>
      </c>
      <c r="V69" s="60" t="str">
        <f t="shared" si="4"/>
        <v>Incompleto</v>
      </c>
      <c r="W69" s="85"/>
      <c r="X69" s="62">
        <f t="shared" si="7"/>
        <v>6870</v>
      </c>
      <c r="Y69" s="62">
        <f t="shared" si="8"/>
        <v>0</v>
      </c>
      <c r="Z69" s="62">
        <f t="shared" si="9"/>
        <v>6870</v>
      </c>
    </row>
    <row r="70" spans="1:30" s="70" customFormat="1" ht="18">
      <c r="A70" s="127" t="s">
        <v>141</v>
      </c>
      <c r="B70" s="128"/>
      <c r="C70" s="129"/>
      <c r="D70" s="111">
        <v>5532</v>
      </c>
      <c r="E70" s="111">
        <v>6016</v>
      </c>
      <c r="F70" s="111">
        <v>158</v>
      </c>
      <c r="G70" s="57"/>
      <c r="H70" s="111">
        <v>1655</v>
      </c>
      <c r="I70" s="111">
        <v>1785</v>
      </c>
      <c r="J70" s="57"/>
      <c r="K70" s="111">
        <v>34</v>
      </c>
      <c r="L70" s="51"/>
      <c r="M70" s="96"/>
      <c r="N70" s="96"/>
      <c r="O70" s="96"/>
      <c r="P70" s="55"/>
      <c r="Q70" s="96"/>
      <c r="R70" s="96"/>
      <c r="S70" s="55"/>
      <c r="T70" s="96"/>
      <c r="U70" s="69"/>
      <c r="V70" s="60" t="str">
        <f t="shared" si="4"/>
        <v>Incompleto</v>
      </c>
      <c r="W70" s="61"/>
      <c r="X70" s="62">
        <f t="shared" si="7"/>
        <v>15180</v>
      </c>
      <c r="Y70" s="62">
        <f t="shared" si="8"/>
        <v>0</v>
      </c>
      <c r="Z70" s="62">
        <f>X70-Y70</f>
        <v>15180</v>
      </c>
      <c r="AD70" s="71"/>
    </row>
    <row r="71" spans="1:30" ht="18">
      <c r="A71" s="133" t="s">
        <v>142</v>
      </c>
      <c r="B71" s="64" t="s">
        <v>143</v>
      </c>
      <c r="C71" s="110" t="s">
        <v>144</v>
      </c>
      <c r="D71" s="113">
        <v>0</v>
      </c>
      <c r="E71" s="112">
        <v>0</v>
      </c>
      <c r="F71" s="114">
        <v>0</v>
      </c>
      <c r="G71" s="57"/>
      <c r="H71" s="115">
        <v>0</v>
      </c>
      <c r="I71" s="116">
        <v>0</v>
      </c>
      <c r="J71" s="57"/>
      <c r="K71" s="117">
        <v>0</v>
      </c>
      <c r="L71" s="51"/>
      <c r="M71" s="1"/>
      <c r="N71" s="1"/>
      <c r="O71" s="1"/>
      <c r="P71" s="1"/>
      <c r="Q71" s="1"/>
      <c r="R71" s="1"/>
      <c r="S71" s="1"/>
      <c r="T71" s="1"/>
      <c r="U71" s="59" t="str">
        <f t="shared" si="0"/>
        <v xml:space="preserve">Base Cruda - </v>
      </c>
      <c r="V71" s="60" t="str">
        <f t="shared" si="4"/>
        <v>Incompleto</v>
      </c>
      <c r="W71" s="85"/>
      <c r="X71" s="62">
        <f t="shared" si="7"/>
        <v>0</v>
      </c>
      <c r="Y71" s="62">
        <f t="shared" si="8"/>
        <v>0</v>
      </c>
      <c r="Z71" s="62" t="str">
        <f t="shared" ref="Z71:Z76" si="10">IF(AND(X71=0,Y71=0),"C",X71-Y71)</f>
        <v>C</v>
      </c>
    </row>
    <row r="72" spans="1:30" ht="18">
      <c r="A72" s="133"/>
      <c r="B72" s="64" t="s">
        <v>145</v>
      </c>
      <c r="C72" s="65" t="s">
        <v>146</v>
      </c>
      <c r="D72" s="113">
        <v>287</v>
      </c>
      <c r="E72" s="112">
        <v>277</v>
      </c>
      <c r="F72" s="114">
        <v>0</v>
      </c>
      <c r="G72" s="57"/>
      <c r="H72" s="115">
        <v>242</v>
      </c>
      <c r="I72" s="116">
        <v>251</v>
      </c>
      <c r="J72" s="57"/>
      <c r="K72" s="117">
        <v>1</v>
      </c>
      <c r="L72" s="51"/>
      <c r="M72" s="87"/>
      <c r="N72" s="87"/>
      <c r="O72" s="87"/>
      <c r="P72" s="88"/>
      <c r="Q72" s="87"/>
      <c r="R72" s="87"/>
      <c r="S72" s="88"/>
      <c r="T72" s="87"/>
      <c r="U72" s="59" t="str">
        <f t="shared" si="0"/>
        <v xml:space="preserve">Base Cruda - </v>
      </c>
      <c r="V72" s="60" t="str">
        <f t="shared" si="4"/>
        <v>Incompleto</v>
      </c>
      <c r="X72" s="62">
        <f t="shared" si="7"/>
        <v>1058</v>
      </c>
      <c r="Y72" s="62">
        <f t="shared" si="8"/>
        <v>0</v>
      </c>
      <c r="Z72" s="62">
        <f t="shared" si="10"/>
        <v>1058</v>
      </c>
    </row>
    <row r="73" spans="1:30" s="75" customFormat="1" ht="18">
      <c r="A73" s="133"/>
      <c r="B73" s="74" t="s">
        <v>147</v>
      </c>
      <c r="C73" s="72" t="s">
        <v>148</v>
      </c>
      <c r="D73" s="113">
        <v>655</v>
      </c>
      <c r="E73" s="112">
        <v>736</v>
      </c>
      <c r="F73" s="114">
        <v>0</v>
      </c>
      <c r="G73" s="98"/>
      <c r="H73" s="115">
        <v>536</v>
      </c>
      <c r="I73" s="116">
        <v>616</v>
      </c>
      <c r="J73" s="98"/>
      <c r="K73" s="117">
        <v>3</v>
      </c>
      <c r="L73" s="99"/>
      <c r="M73" s="87"/>
      <c r="N73" s="87"/>
      <c r="O73" s="87"/>
      <c r="P73" s="87"/>
      <c r="Q73" s="87"/>
      <c r="R73" s="87"/>
      <c r="S73" s="87"/>
      <c r="T73" s="87"/>
      <c r="U73" s="59" t="str">
        <f t="shared" si="0"/>
        <v xml:space="preserve">Base Cruda - </v>
      </c>
      <c r="V73" s="100" t="str">
        <f t="shared" ref="V73:V93" si="11">IF(AND(M73&lt;&gt;"",O73&lt;&gt;"",Q73&lt;&gt;"",R73&lt;&gt;""),"Completo","Incompleto")</f>
        <v>Incompleto</v>
      </c>
      <c r="W73" s="101"/>
      <c r="X73" s="102">
        <f t="shared" si="7"/>
        <v>2546</v>
      </c>
      <c r="Y73" s="102">
        <f t="shared" si="8"/>
        <v>0</v>
      </c>
      <c r="Z73" s="102">
        <f t="shared" si="10"/>
        <v>2546</v>
      </c>
      <c r="AD73" s="103"/>
    </row>
    <row r="74" spans="1:30" s="75" customFormat="1" ht="18">
      <c r="A74" s="133"/>
      <c r="B74" s="74" t="s">
        <v>149</v>
      </c>
      <c r="C74" s="72" t="s">
        <v>150</v>
      </c>
      <c r="D74" s="113">
        <v>2</v>
      </c>
      <c r="E74" s="112">
        <v>2</v>
      </c>
      <c r="F74" s="114">
        <v>0</v>
      </c>
      <c r="G74" s="98"/>
      <c r="H74" s="115">
        <v>2</v>
      </c>
      <c r="I74" s="116">
        <v>1</v>
      </c>
      <c r="J74" s="98"/>
      <c r="K74" s="117">
        <v>0</v>
      </c>
      <c r="L74" s="99"/>
      <c r="M74" s="87"/>
      <c r="N74" s="87"/>
      <c r="O74" s="87"/>
      <c r="P74" s="87"/>
      <c r="Q74" s="87"/>
      <c r="R74" s="87"/>
      <c r="S74" s="87"/>
      <c r="T74" s="87"/>
      <c r="U74" s="59" t="str">
        <f t="shared" si="0"/>
        <v xml:space="preserve">Base Cruda - </v>
      </c>
      <c r="V74" s="100" t="str">
        <f t="shared" si="11"/>
        <v>Incompleto</v>
      </c>
      <c r="W74" s="101"/>
      <c r="X74" s="102">
        <f t="shared" si="7"/>
        <v>7</v>
      </c>
      <c r="Y74" s="102">
        <f t="shared" si="8"/>
        <v>0</v>
      </c>
      <c r="Z74" s="102">
        <f t="shared" si="10"/>
        <v>7</v>
      </c>
      <c r="AD74" s="103"/>
    </row>
    <row r="75" spans="1:30" s="75" customFormat="1" ht="18">
      <c r="A75" s="133"/>
      <c r="B75" s="104" t="s">
        <v>151</v>
      </c>
      <c r="C75" s="72" t="s">
        <v>152</v>
      </c>
      <c r="D75" s="113">
        <v>87</v>
      </c>
      <c r="E75" s="112">
        <v>109</v>
      </c>
      <c r="F75" s="114">
        <v>0</v>
      </c>
      <c r="G75" s="98"/>
      <c r="H75" s="115">
        <v>62</v>
      </c>
      <c r="I75" s="116">
        <v>90</v>
      </c>
      <c r="J75" s="98"/>
      <c r="K75" s="117">
        <v>0</v>
      </c>
      <c r="L75" s="99"/>
      <c r="M75" s="87"/>
      <c r="N75" s="87"/>
      <c r="O75" s="87"/>
      <c r="P75" s="87"/>
      <c r="Q75" s="87"/>
      <c r="R75" s="87"/>
      <c r="S75" s="87"/>
      <c r="T75" s="87"/>
      <c r="U75" s="59" t="str">
        <f t="shared" si="0"/>
        <v xml:space="preserve">Base Cruda - </v>
      </c>
      <c r="V75" s="100" t="str">
        <f t="shared" si="11"/>
        <v>Incompleto</v>
      </c>
      <c r="W75" s="101"/>
      <c r="X75" s="102">
        <f t="shared" si="7"/>
        <v>348</v>
      </c>
      <c r="Y75" s="102">
        <f t="shared" si="8"/>
        <v>0</v>
      </c>
      <c r="Z75" s="102">
        <f t="shared" si="10"/>
        <v>348</v>
      </c>
      <c r="AD75" s="103"/>
    </row>
    <row r="76" spans="1:30" s="75" customFormat="1" ht="18">
      <c r="A76" s="135"/>
      <c r="B76" s="76" t="s">
        <v>153</v>
      </c>
      <c r="C76" s="72" t="s">
        <v>154</v>
      </c>
      <c r="D76" s="113">
        <v>5</v>
      </c>
      <c r="E76" s="112">
        <v>3</v>
      </c>
      <c r="F76" s="114">
        <v>2</v>
      </c>
      <c r="G76" s="57"/>
      <c r="H76" s="115">
        <v>1</v>
      </c>
      <c r="I76" s="116">
        <v>0</v>
      </c>
      <c r="J76" s="57"/>
      <c r="K76" s="117">
        <v>1</v>
      </c>
      <c r="L76" s="51"/>
      <c r="M76" s="1"/>
      <c r="N76" s="1"/>
      <c r="O76" s="1"/>
      <c r="P76" s="1"/>
      <c r="Q76" s="1"/>
      <c r="R76" s="1"/>
      <c r="S76" s="1"/>
      <c r="T76" s="1"/>
      <c r="U76" s="59" t="str">
        <f t="shared" ref="U76" si="12">IF(OR(B76="880",B76="346"),"Remitirse a SaludData",IF(OR(B76="228",B76="351"),"Evento Inactivo",IF(OR(Z76=0,ISBLANK(N76)),"Base Cruda",IF(N76=0,"Sin casos notificados",IF(AND(M76&lt;&gt;"",N76&lt;&gt;"",O76&lt;&gt;"",Q76&lt;&gt;"",R76&lt;&gt;"",T76&lt;&gt;""),"Base Depurada","Base Cruda"))))) &amp;" - "&amp; W76</f>
        <v xml:space="preserve">Base Cruda - </v>
      </c>
      <c r="V76" s="60" t="str">
        <f t="shared" si="11"/>
        <v>Incompleto</v>
      </c>
      <c r="W76" s="85"/>
      <c r="X76" s="62">
        <f t="shared" si="7"/>
        <v>12</v>
      </c>
      <c r="Y76" s="62">
        <f t="shared" si="8"/>
        <v>0</v>
      </c>
      <c r="Z76" s="62">
        <f t="shared" si="10"/>
        <v>12</v>
      </c>
      <c r="AA76" s="11"/>
      <c r="AB76" s="11"/>
      <c r="AC76" s="11"/>
      <c r="AD76" s="10"/>
    </row>
    <row r="77" spans="1:30" s="70" customFormat="1" ht="18">
      <c r="A77" s="127" t="s">
        <v>155</v>
      </c>
      <c r="B77" s="128"/>
      <c r="C77" s="129"/>
      <c r="D77" s="111">
        <v>1036</v>
      </c>
      <c r="E77" s="111">
        <v>1127</v>
      </c>
      <c r="F77" s="111">
        <v>2</v>
      </c>
      <c r="G77" s="57"/>
      <c r="H77" s="111">
        <v>843</v>
      </c>
      <c r="I77" s="111">
        <v>958</v>
      </c>
      <c r="J77" s="57"/>
      <c r="K77" s="111">
        <v>5</v>
      </c>
      <c r="L77" s="51"/>
      <c r="M77" s="96"/>
      <c r="N77" s="96"/>
      <c r="O77" s="96"/>
      <c r="P77" s="55"/>
      <c r="Q77" s="96"/>
      <c r="R77" s="96"/>
      <c r="S77" s="55"/>
      <c r="T77" s="96"/>
      <c r="U77" s="69"/>
      <c r="V77" s="60" t="str">
        <f t="shared" si="11"/>
        <v>Incompleto</v>
      </c>
      <c r="W77" s="61"/>
      <c r="X77" s="62">
        <f t="shared" si="7"/>
        <v>3971</v>
      </c>
      <c r="Y77" s="62">
        <f t="shared" si="8"/>
        <v>0</v>
      </c>
      <c r="Z77" s="62">
        <f>X77-Y77</f>
        <v>3971</v>
      </c>
      <c r="AD77" s="71"/>
    </row>
    <row r="78" spans="1:30" ht="18">
      <c r="A78" s="132" t="s">
        <v>156</v>
      </c>
      <c r="B78" s="64" t="s">
        <v>157</v>
      </c>
      <c r="C78" s="65" t="s">
        <v>158</v>
      </c>
      <c r="D78" s="113">
        <v>4</v>
      </c>
      <c r="E78" s="112">
        <v>4</v>
      </c>
      <c r="F78" s="114">
        <v>1</v>
      </c>
      <c r="G78" s="57"/>
      <c r="H78" s="115">
        <v>3</v>
      </c>
      <c r="I78" s="116">
        <v>1</v>
      </c>
      <c r="J78" s="57"/>
      <c r="K78" s="117">
        <v>1</v>
      </c>
      <c r="L78" s="51"/>
      <c r="M78" s="1"/>
      <c r="N78" s="1"/>
      <c r="O78" s="1"/>
      <c r="P78" s="1"/>
      <c r="Q78" s="1"/>
      <c r="R78" s="1"/>
      <c r="S78" s="1"/>
      <c r="T78" s="1"/>
      <c r="U78" s="59" t="str">
        <f t="shared" ref="U78:U93" si="13">IF(OR(B78="880",B78="346"),"Remitirse a SaludData",IF(OR(B78="228",B78="351"),"Evento Inactivo",IF(OR(Z78=0,ISBLANK(N78)),"Base Cruda",IF(N78=0,"Sin casos notificados",IF(AND(M78&lt;&gt;"",N78&lt;&gt;"",O78&lt;&gt;"",Q78&lt;&gt;"",R78&lt;&gt;"",T78&lt;&gt;""),"Base Depurada","Base Cruda"))))) &amp;" - "&amp; W78</f>
        <v xml:space="preserve">Base Cruda - </v>
      </c>
      <c r="V78" s="60" t="str">
        <f t="shared" si="11"/>
        <v>Incompleto</v>
      </c>
      <c r="W78" s="85"/>
      <c r="X78" s="62">
        <f t="shared" si="7"/>
        <v>14</v>
      </c>
      <c r="Y78" s="62">
        <f t="shared" si="8"/>
        <v>0</v>
      </c>
      <c r="Z78" s="62">
        <f t="shared" ref="Z78:Z88" si="14">IF(AND(X78=0,Y78=0),"C",X78-Y78)</f>
        <v>14</v>
      </c>
    </row>
    <row r="79" spans="1:30" ht="18">
      <c r="A79" s="133"/>
      <c r="B79" s="64" t="s">
        <v>159</v>
      </c>
      <c r="C79" s="65" t="s">
        <v>160</v>
      </c>
      <c r="D79" s="113">
        <v>1514</v>
      </c>
      <c r="E79" s="112">
        <v>797</v>
      </c>
      <c r="F79" s="114">
        <v>104</v>
      </c>
      <c r="G79" s="57"/>
      <c r="H79" s="115">
        <v>661</v>
      </c>
      <c r="I79" s="116">
        <v>178</v>
      </c>
      <c r="J79" s="57"/>
      <c r="K79" s="117">
        <v>497</v>
      </c>
      <c r="L79" s="51"/>
      <c r="M79" s="1"/>
      <c r="N79" s="1"/>
      <c r="O79" s="1"/>
      <c r="P79" s="1"/>
      <c r="Q79" s="1"/>
      <c r="R79" s="1"/>
      <c r="S79" s="1"/>
      <c r="T79" s="1"/>
      <c r="U79" s="59" t="str">
        <f t="shared" si="13"/>
        <v xml:space="preserve">Base Cruda - </v>
      </c>
      <c r="V79" s="60" t="str">
        <f t="shared" si="11"/>
        <v>Incompleto</v>
      </c>
      <c r="W79" s="85"/>
      <c r="X79" s="62">
        <f t="shared" si="7"/>
        <v>3751</v>
      </c>
      <c r="Y79" s="62">
        <f t="shared" si="8"/>
        <v>0</v>
      </c>
      <c r="Z79" s="62">
        <f t="shared" si="14"/>
        <v>3751</v>
      </c>
    </row>
    <row r="80" spans="1:30" ht="18">
      <c r="A80" s="133"/>
      <c r="B80" s="66" t="s">
        <v>161</v>
      </c>
      <c r="C80" s="65" t="s">
        <v>162</v>
      </c>
      <c r="D80" s="113">
        <v>7</v>
      </c>
      <c r="E80" s="112">
        <v>4</v>
      </c>
      <c r="F80" s="114">
        <v>3</v>
      </c>
      <c r="G80" s="57"/>
      <c r="H80" s="115">
        <v>0</v>
      </c>
      <c r="I80" s="116">
        <v>0</v>
      </c>
      <c r="J80" s="57"/>
      <c r="K80" s="117">
        <v>1</v>
      </c>
      <c r="L80" s="51"/>
      <c r="M80" s="1"/>
      <c r="N80" s="1"/>
      <c r="O80" s="1"/>
      <c r="P80" s="1"/>
      <c r="Q80" s="1"/>
      <c r="R80" s="1"/>
      <c r="S80" s="1"/>
      <c r="T80" s="1"/>
      <c r="U80" s="59" t="str">
        <f t="shared" si="13"/>
        <v xml:space="preserve">Base Cruda - </v>
      </c>
      <c r="V80" s="60" t="str">
        <f t="shared" si="11"/>
        <v>Incompleto</v>
      </c>
      <c r="W80" s="85"/>
      <c r="X80" s="62">
        <f t="shared" si="7"/>
        <v>15</v>
      </c>
      <c r="Y80" s="62">
        <f t="shared" si="8"/>
        <v>0</v>
      </c>
      <c r="Z80" s="62">
        <f t="shared" si="14"/>
        <v>15</v>
      </c>
    </row>
    <row r="81" spans="1:30" ht="18">
      <c r="A81" s="133"/>
      <c r="B81" s="64" t="s">
        <v>163</v>
      </c>
      <c r="C81" s="65" t="s">
        <v>164</v>
      </c>
      <c r="D81" s="113">
        <v>3</v>
      </c>
      <c r="E81" s="112">
        <v>9</v>
      </c>
      <c r="F81" s="114">
        <v>1</v>
      </c>
      <c r="G81" s="57"/>
      <c r="H81" s="115">
        <v>1</v>
      </c>
      <c r="I81" s="116">
        <v>3</v>
      </c>
      <c r="J81" s="57"/>
      <c r="K81" s="117">
        <v>5</v>
      </c>
      <c r="L81" s="51"/>
      <c r="M81" s="1"/>
      <c r="N81" s="1"/>
      <c r="O81" s="1"/>
      <c r="P81" s="1"/>
      <c r="Q81" s="1"/>
      <c r="R81" s="1"/>
      <c r="S81" s="1"/>
      <c r="T81" s="1"/>
      <c r="U81" s="59" t="str">
        <f t="shared" si="13"/>
        <v xml:space="preserve">Base Cruda - </v>
      </c>
      <c r="V81" s="60" t="str">
        <f t="shared" si="11"/>
        <v>Incompleto</v>
      </c>
      <c r="W81" s="85"/>
      <c r="X81" s="62">
        <f t="shared" si="7"/>
        <v>22</v>
      </c>
      <c r="Y81" s="62">
        <f t="shared" si="8"/>
        <v>0</v>
      </c>
      <c r="Z81" s="62">
        <f t="shared" si="14"/>
        <v>22</v>
      </c>
    </row>
    <row r="82" spans="1:30" ht="18">
      <c r="A82" s="133"/>
      <c r="B82" s="64" t="s">
        <v>165</v>
      </c>
      <c r="C82" s="65" t="s">
        <v>166</v>
      </c>
      <c r="D82" s="113">
        <v>18</v>
      </c>
      <c r="E82" s="112">
        <v>84</v>
      </c>
      <c r="F82" s="114">
        <v>25</v>
      </c>
      <c r="G82" s="57"/>
      <c r="H82" s="115">
        <v>1</v>
      </c>
      <c r="I82" s="116">
        <v>4</v>
      </c>
      <c r="J82" s="57"/>
      <c r="K82" s="117">
        <v>54</v>
      </c>
      <c r="L82" s="51"/>
      <c r="M82" s="1"/>
      <c r="N82" s="1"/>
      <c r="O82" s="1"/>
      <c r="P82" s="1"/>
      <c r="Q82" s="1"/>
      <c r="R82" s="1"/>
      <c r="S82" s="1"/>
      <c r="T82" s="1"/>
      <c r="U82" s="59" t="str">
        <f t="shared" si="13"/>
        <v xml:space="preserve">Base Cruda - </v>
      </c>
      <c r="V82" s="60" t="str">
        <f t="shared" si="11"/>
        <v>Incompleto</v>
      </c>
      <c r="W82" s="85"/>
      <c r="X82" s="62">
        <f t="shared" si="7"/>
        <v>186</v>
      </c>
      <c r="Y82" s="62">
        <f t="shared" si="8"/>
        <v>0</v>
      </c>
      <c r="Z82" s="62">
        <f t="shared" si="14"/>
        <v>186</v>
      </c>
    </row>
    <row r="83" spans="1:30" ht="18">
      <c r="A83" s="133"/>
      <c r="B83" s="64" t="s">
        <v>167</v>
      </c>
      <c r="C83" s="65" t="s">
        <v>168</v>
      </c>
      <c r="D83" s="113">
        <v>79</v>
      </c>
      <c r="E83" s="112">
        <v>7</v>
      </c>
      <c r="F83" s="114">
        <v>0</v>
      </c>
      <c r="G83" s="57"/>
      <c r="H83" s="115">
        <v>68</v>
      </c>
      <c r="I83" s="116">
        <v>7</v>
      </c>
      <c r="J83" s="57"/>
      <c r="K83" s="117">
        <v>0</v>
      </c>
      <c r="L83" s="51"/>
      <c r="M83" s="1"/>
      <c r="N83" s="1"/>
      <c r="O83" s="1"/>
      <c r="P83" s="1"/>
      <c r="Q83" s="1"/>
      <c r="R83" s="1"/>
      <c r="S83" s="1"/>
      <c r="T83" s="1"/>
      <c r="U83" s="59" t="str">
        <f t="shared" si="13"/>
        <v xml:space="preserve">Base Cruda - </v>
      </c>
      <c r="V83" s="60" t="str">
        <f t="shared" si="11"/>
        <v>Incompleto</v>
      </c>
      <c r="W83" s="85"/>
      <c r="X83" s="62">
        <f t="shared" si="7"/>
        <v>161</v>
      </c>
      <c r="Y83" s="62">
        <f t="shared" si="8"/>
        <v>0</v>
      </c>
      <c r="Z83" s="62">
        <f t="shared" si="14"/>
        <v>161</v>
      </c>
    </row>
    <row r="84" spans="1:30" ht="18">
      <c r="A84" s="133"/>
      <c r="B84" s="64" t="s">
        <v>169</v>
      </c>
      <c r="C84" s="65" t="s">
        <v>170</v>
      </c>
      <c r="D84" s="113">
        <v>4</v>
      </c>
      <c r="E84" s="112">
        <v>0</v>
      </c>
      <c r="F84" s="114">
        <v>0</v>
      </c>
      <c r="G84" s="57"/>
      <c r="H84" s="115">
        <v>3</v>
      </c>
      <c r="I84" s="116">
        <v>0</v>
      </c>
      <c r="J84" s="57"/>
      <c r="K84" s="117">
        <v>0</v>
      </c>
      <c r="L84" s="51"/>
      <c r="M84" s="1"/>
      <c r="N84" s="1"/>
      <c r="O84" s="1"/>
      <c r="P84" s="1"/>
      <c r="Q84" s="1"/>
      <c r="R84" s="1"/>
      <c r="S84" s="1"/>
      <c r="T84" s="1"/>
      <c r="U84" s="59" t="str">
        <f t="shared" si="13"/>
        <v xml:space="preserve">Base Cruda - </v>
      </c>
      <c r="V84" s="60" t="str">
        <f t="shared" si="11"/>
        <v>Incompleto</v>
      </c>
      <c r="W84" s="85"/>
      <c r="X84" s="62">
        <f t="shared" si="7"/>
        <v>7</v>
      </c>
      <c r="Y84" s="62">
        <f t="shared" si="8"/>
        <v>0</v>
      </c>
      <c r="Z84" s="62">
        <f t="shared" si="14"/>
        <v>7</v>
      </c>
    </row>
    <row r="85" spans="1:30" ht="18">
      <c r="A85" s="133"/>
      <c r="B85" s="64" t="s">
        <v>171</v>
      </c>
      <c r="C85" s="65" t="s">
        <v>172</v>
      </c>
      <c r="D85" s="113">
        <v>1</v>
      </c>
      <c r="E85" s="112">
        <v>0</v>
      </c>
      <c r="F85" s="114">
        <v>0</v>
      </c>
      <c r="G85" s="57"/>
      <c r="H85" s="115">
        <v>0</v>
      </c>
      <c r="I85" s="116">
        <v>0</v>
      </c>
      <c r="J85" s="57"/>
      <c r="K85" s="117">
        <v>0</v>
      </c>
      <c r="L85" s="51"/>
      <c r="M85" s="1"/>
      <c r="N85" s="1"/>
      <c r="O85" s="1"/>
      <c r="P85" s="1"/>
      <c r="Q85" s="1"/>
      <c r="R85" s="1"/>
      <c r="S85" s="1"/>
      <c r="T85" s="1"/>
      <c r="U85" s="59" t="str">
        <f t="shared" si="13"/>
        <v xml:space="preserve">Base Cruda - </v>
      </c>
      <c r="V85" s="60" t="str">
        <f t="shared" si="11"/>
        <v>Incompleto</v>
      </c>
      <c r="W85" s="85"/>
      <c r="X85" s="62">
        <f t="shared" si="7"/>
        <v>1</v>
      </c>
      <c r="Y85" s="62">
        <f t="shared" si="8"/>
        <v>0</v>
      </c>
      <c r="Z85" s="62">
        <f t="shared" si="14"/>
        <v>1</v>
      </c>
    </row>
    <row r="86" spans="1:30" ht="18">
      <c r="A86" s="133"/>
      <c r="B86" s="64" t="s">
        <v>173</v>
      </c>
      <c r="C86" s="65" t="s">
        <v>174</v>
      </c>
      <c r="D86" s="113">
        <v>37</v>
      </c>
      <c r="E86" s="112">
        <v>35</v>
      </c>
      <c r="F86" s="114">
        <v>0</v>
      </c>
      <c r="G86" s="57"/>
      <c r="H86" s="115">
        <v>28</v>
      </c>
      <c r="I86" s="116">
        <v>25</v>
      </c>
      <c r="J86" s="57"/>
      <c r="K86" s="117">
        <v>0</v>
      </c>
      <c r="L86" s="51"/>
      <c r="M86" s="1"/>
      <c r="N86" s="1"/>
      <c r="O86" s="1"/>
      <c r="P86" s="1"/>
      <c r="Q86" s="1"/>
      <c r="R86" s="1"/>
      <c r="S86" s="1"/>
      <c r="T86" s="1"/>
      <c r="U86" s="59" t="str">
        <f t="shared" si="13"/>
        <v xml:space="preserve">Base Cruda - </v>
      </c>
      <c r="V86" s="60" t="str">
        <f t="shared" si="11"/>
        <v>Incompleto</v>
      </c>
      <c r="W86" s="85"/>
      <c r="X86" s="62">
        <f t="shared" si="7"/>
        <v>125</v>
      </c>
      <c r="Y86" s="62">
        <f t="shared" si="8"/>
        <v>0</v>
      </c>
      <c r="Z86" s="62">
        <f t="shared" si="14"/>
        <v>125</v>
      </c>
    </row>
    <row r="87" spans="1:30" ht="18">
      <c r="A87" s="133"/>
      <c r="B87" s="64" t="s">
        <v>175</v>
      </c>
      <c r="C87" s="65" t="s">
        <v>176</v>
      </c>
      <c r="D87" s="113">
        <v>0</v>
      </c>
      <c r="E87" s="112">
        <v>1</v>
      </c>
      <c r="F87" s="114">
        <v>0</v>
      </c>
      <c r="G87" s="57"/>
      <c r="H87" s="115">
        <v>0</v>
      </c>
      <c r="I87" s="116">
        <v>0</v>
      </c>
      <c r="J87" s="57"/>
      <c r="K87" s="117">
        <v>1</v>
      </c>
      <c r="L87" s="51"/>
      <c r="M87" s="1"/>
      <c r="N87" s="1"/>
      <c r="O87" s="1"/>
      <c r="P87" s="1"/>
      <c r="Q87" s="1"/>
      <c r="R87" s="1"/>
      <c r="S87" s="1"/>
      <c r="T87" s="1"/>
      <c r="U87" s="59" t="str">
        <f t="shared" si="13"/>
        <v xml:space="preserve">Base Cruda - </v>
      </c>
      <c r="V87" s="60" t="str">
        <f t="shared" si="11"/>
        <v>Incompleto</v>
      </c>
      <c r="W87" s="85"/>
      <c r="X87" s="62">
        <f t="shared" si="7"/>
        <v>2</v>
      </c>
      <c r="Y87" s="62">
        <f t="shared" si="8"/>
        <v>0</v>
      </c>
      <c r="Z87" s="62">
        <f t="shared" si="14"/>
        <v>2</v>
      </c>
    </row>
    <row r="88" spans="1:30" ht="18">
      <c r="A88" s="135"/>
      <c r="B88" s="66" t="s">
        <v>177</v>
      </c>
      <c r="C88" s="65" t="s">
        <v>178</v>
      </c>
      <c r="D88" s="113">
        <v>13</v>
      </c>
      <c r="E88" s="112">
        <v>8</v>
      </c>
      <c r="F88" s="114">
        <v>8</v>
      </c>
      <c r="G88" s="57"/>
      <c r="H88" s="115">
        <v>1</v>
      </c>
      <c r="I88" s="116">
        <v>0</v>
      </c>
      <c r="J88" s="57"/>
      <c r="K88" s="117">
        <v>0</v>
      </c>
      <c r="L88" s="51"/>
      <c r="M88" s="1"/>
      <c r="N88" s="1"/>
      <c r="O88" s="1"/>
      <c r="P88" s="1"/>
      <c r="Q88" s="1"/>
      <c r="R88" s="1"/>
      <c r="S88" s="1"/>
      <c r="T88" s="1"/>
      <c r="U88" s="59" t="str">
        <f t="shared" si="13"/>
        <v xml:space="preserve">Base Cruda - </v>
      </c>
      <c r="V88" s="60" t="str">
        <f t="shared" si="11"/>
        <v>Incompleto</v>
      </c>
      <c r="W88" s="85"/>
      <c r="X88" s="62">
        <f t="shared" si="7"/>
        <v>30</v>
      </c>
      <c r="Y88" s="62">
        <f t="shared" si="8"/>
        <v>0</v>
      </c>
      <c r="Z88" s="62">
        <f t="shared" si="14"/>
        <v>30</v>
      </c>
    </row>
    <row r="89" spans="1:30" s="70" customFormat="1" ht="18">
      <c r="A89" s="127" t="s">
        <v>179</v>
      </c>
      <c r="B89" s="128"/>
      <c r="C89" s="129"/>
      <c r="D89" s="111">
        <v>1680</v>
      </c>
      <c r="E89" s="111">
        <v>949</v>
      </c>
      <c r="F89" s="111">
        <v>142</v>
      </c>
      <c r="G89" s="57"/>
      <c r="H89" s="111">
        <v>766</v>
      </c>
      <c r="I89" s="111">
        <v>218</v>
      </c>
      <c r="J89" s="57"/>
      <c r="K89" s="111">
        <v>559</v>
      </c>
      <c r="L89" s="51"/>
      <c r="M89" s="96"/>
      <c r="N89" s="96"/>
      <c r="O89" s="96"/>
      <c r="P89" s="55"/>
      <c r="Q89" s="96"/>
      <c r="R89" s="96"/>
      <c r="S89" s="55"/>
      <c r="T89" s="96"/>
      <c r="U89" s="69"/>
      <c r="V89" s="60" t="str">
        <f t="shared" si="11"/>
        <v>Incompleto</v>
      </c>
      <c r="W89" s="61"/>
      <c r="X89" s="62">
        <f t="shared" si="7"/>
        <v>4314</v>
      </c>
      <c r="Y89" s="62">
        <f t="shared" si="8"/>
        <v>0</v>
      </c>
      <c r="Z89" s="62">
        <f>X89-Y89</f>
        <v>4314</v>
      </c>
      <c r="AD89" s="71"/>
    </row>
    <row r="90" spans="1:30" ht="18">
      <c r="A90" s="130"/>
      <c r="B90" s="77" t="s">
        <v>180</v>
      </c>
      <c r="C90" s="72" t="s">
        <v>181</v>
      </c>
      <c r="D90" s="113">
        <v>92</v>
      </c>
      <c r="E90" s="112">
        <v>58</v>
      </c>
      <c r="F90" s="114">
        <v>0</v>
      </c>
      <c r="G90" s="57"/>
      <c r="H90" s="115">
        <v>3</v>
      </c>
      <c r="I90" s="116">
        <v>0</v>
      </c>
      <c r="J90" s="57"/>
      <c r="K90" s="117">
        <v>2</v>
      </c>
      <c r="L90" s="51"/>
      <c r="M90" s="1"/>
      <c r="N90" s="1"/>
      <c r="O90" s="1"/>
      <c r="P90" s="55"/>
      <c r="Q90" s="1"/>
      <c r="R90" s="1"/>
      <c r="S90" s="55"/>
      <c r="T90" s="2"/>
      <c r="U90" s="59" t="str">
        <f t="shared" si="13"/>
        <v xml:space="preserve">Base Cruda - </v>
      </c>
      <c r="V90" s="60" t="str">
        <f t="shared" si="11"/>
        <v>Incompleto</v>
      </c>
      <c r="W90" s="85"/>
      <c r="X90" s="62">
        <f t="shared" si="7"/>
        <v>155</v>
      </c>
      <c r="Y90" s="62">
        <f t="shared" si="8"/>
        <v>0</v>
      </c>
      <c r="Z90" s="62">
        <f>IF(AND(X90=0,Y90=0),"C",X90-Y90)</f>
        <v>155</v>
      </c>
    </row>
    <row r="91" spans="1:30" ht="18">
      <c r="A91" s="131"/>
      <c r="B91" s="77" t="s">
        <v>182</v>
      </c>
      <c r="C91" s="65" t="s">
        <v>183</v>
      </c>
      <c r="D91" s="113">
        <v>87</v>
      </c>
      <c r="E91" s="112">
        <v>107</v>
      </c>
      <c r="F91" s="114">
        <v>0</v>
      </c>
      <c r="G91" s="57"/>
      <c r="H91" s="115">
        <v>8</v>
      </c>
      <c r="I91" s="116">
        <v>0</v>
      </c>
      <c r="J91" s="57"/>
      <c r="K91" s="117">
        <v>2</v>
      </c>
      <c r="L91" s="51"/>
      <c r="M91" s="1"/>
      <c r="N91" s="1"/>
      <c r="O91" s="1"/>
      <c r="P91" s="55"/>
      <c r="Q91" s="1"/>
      <c r="R91" s="1"/>
      <c r="S91" s="55"/>
      <c r="T91" s="1"/>
      <c r="U91" s="59" t="str">
        <f t="shared" si="13"/>
        <v xml:space="preserve">Base Cruda - </v>
      </c>
      <c r="V91" s="60" t="str">
        <f t="shared" si="11"/>
        <v>Incompleto</v>
      </c>
      <c r="W91" s="85"/>
      <c r="X91" s="62">
        <f t="shared" si="7"/>
        <v>204</v>
      </c>
      <c r="Y91" s="62">
        <f t="shared" si="8"/>
        <v>0</v>
      </c>
      <c r="Z91" s="62">
        <f>IF(AND(X91=0,Y91=0),"C",X91-Y91)</f>
        <v>204</v>
      </c>
    </row>
    <row r="92" spans="1:30" s="70" customFormat="1" ht="18">
      <c r="A92" s="127" t="s">
        <v>184</v>
      </c>
      <c r="B92" s="128"/>
      <c r="C92" s="129"/>
      <c r="D92" s="111">
        <v>179</v>
      </c>
      <c r="E92" s="111">
        <v>165</v>
      </c>
      <c r="F92" s="111">
        <v>0</v>
      </c>
      <c r="G92" s="57"/>
      <c r="H92" s="111">
        <v>11</v>
      </c>
      <c r="I92" s="111">
        <v>0</v>
      </c>
      <c r="J92" s="57"/>
      <c r="K92" s="111">
        <v>4</v>
      </c>
      <c r="L92" s="51"/>
      <c r="M92" s="96"/>
      <c r="N92" s="96"/>
      <c r="O92" s="96"/>
      <c r="P92" s="55"/>
      <c r="Q92" s="96"/>
      <c r="R92" s="96"/>
      <c r="S92" s="55"/>
      <c r="T92" s="96"/>
      <c r="U92" s="69"/>
      <c r="V92" s="60" t="str">
        <f t="shared" si="11"/>
        <v>Incompleto</v>
      </c>
      <c r="W92" s="61"/>
      <c r="X92" s="62">
        <f t="shared" si="7"/>
        <v>359</v>
      </c>
      <c r="Y92" s="62">
        <f t="shared" si="8"/>
        <v>0</v>
      </c>
      <c r="Z92" s="62">
        <f>X92-Y92</f>
        <v>359</v>
      </c>
      <c r="AD92" s="71"/>
    </row>
    <row r="93" spans="1:30" ht="18">
      <c r="A93" s="78" t="s">
        <v>185</v>
      </c>
      <c r="B93" s="67" t="s">
        <v>186</v>
      </c>
      <c r="C93" s="65" t="s">
        <v>187</v>
      </c>
      <c r="D93" s="113">
        <v>0</v>
      </c>
      <c r="E93" s="112">
        <v>30</v>
      </c>
      <c r="F93" s="114">
        <v>2</v>
      </c>
      <c r="G93" s="57"/>
      <c r="H93" s="115">
        <v>0</v>
      </c>
      <c r="I93" s="116">
        <v>25</v>
      </c>
      <c r="J93" s="57"/>
      <c r="K93" s="117">
        <v>0</v>
      </c>
      <c r="L93" s="51"/>
      <c r="M93" s="1"/>
      <c r="N93" s="1"/>
      <c r="O93" s="1"/>
      <c r="P93" s="55"/>
      <c r="Q93" s="1"/>
      <c r="R93" s="1"/>
      <c r="S93" s="55"/>
      <c r="T93" s="2"/>
      <c r="U93" s="59" t="str">
        <f t="shared" si="13"/>
        <v xml:space="preserve">Base Cruda - </v>
      </c>
      <c r="V93" s="60" t="str">
        <f t="shared" si="11"/>
        <v>Incompleto</v>
      </c>
      <c r="W93" s="85"/>
      <c r="X93" s="62">
        <f t="shared" si="7"/>
        <v>57</v>
      </c>
      <c r="Y93" s="62">
        <f t="shared" si="8"/>
        <v>0</v>
      </c>
      <c r="Z93" s="62">
        <f>IF(AND(X93=0,Y93=0),"C",X93-Y93)</f>
        <v>57</v>
      </c>
    </row>
    <row r="94" spans="1:30" s="70" customFormat="1" ht="18">
      <c r="A94" s="127" t="s">
        <v>188</v>
      </c>
      <c r="B94" s="128"/>
      <c r="C94" s="129"/>
      <c r="D94" s="111">
        <v>0</v>
      </c>
      <c r="E94" s="111">
        <v>30</v>
      </c>
      <c r="F94" s="111">
        <v>2</v>
      </c>
      <c r="G94" s="57"/>
      <c r="H94" s="111">
        <v>0</v>
      </c>
      <c r="I94" s="111">
        <v>25</v>
      </c>
      <c r="J94" s="57"/>
      <c r="K94" s="111">
        <v>0</v>
      </c>
      <c r="L94" s="51"/>
      <c r="M94" s="96"/>
      <c r="N94" s="96"/>
      <c r="O94" s="96"/>
      <c r="P94" s="55"/>
      <c r="Q94" s="96"/>
      <c r="R94" s="96"/>
      <c r="S94" s="55"/>
      <c r="T94" s="96"/>
      <c r="U94" s="69"/>
      <c r="V94" s="79"/>
      <c r="W94" s="61"/>
      <c r="X94" s="62">
        <f t="shared" si="7"/>
        <v>57</v>
      </c>
      <c r="Y94" s="62">
        <f t="shared" si="8"/>
        <v>0</v>
      </c>
      <c r="Z94" s="62">
        <f>X94-Y94</f>
        <v>57</v>
      </c>
      <c r="AD94" s="71"/>
    </row>
    <row r="95" spans="1:30" s="70" customFormat="1" ht="18">
      <c r="A95" s="127" t="s">
        <v>189</v>
      </c>
      <c r="B95" s="128"/>
      <c r="C95" s="129"/>
      <c r="D95" s="68">
        <f t="shared" ref="D95:K95" si="15">D30+D33+D38+D54+D60+D70+D77+D89+D92+D93</f>
        <v>13963</v>
      </c>
      <c r="E95" s="68">
        <f t="shared" si="15"/>
        <v>13971</v>
      </c>
      <c r="F95" s="68">
        <f t="shared" si="15"/>
        <v>576</v>
      </c>
      <c r="G95" s="68">
        <f t="shared" si="15"/>
        <v>0</v>
      </c>
      <c r="H95" s="68">
        <f t="shared" si="15"/>
        <v>7888</v>
      </c>
      <c r="I95" s="68">
        <f t="shared" si="15"/>
        <v>7728</v>
      </c>
      <c r="J95" s="68">
        <f t="shared" si="15"/>
        <v>0</v>
      </c>
      <c r="K95" s="68">
        <f t="shared" si="15"/>
        <v>914</v>
      </c>
      <c r="L95" s="80"/>
      <c r="M95" s="68">
        <f>M30+M33+M38+M54+M60+M70+M77+M89+M92+M93</f>
        <v>0</v>
      </c>
      <c r="N95" s="68">
        <f>N30+N33+N38+N54+N60+N70+N77+N89+N92+N93</f>
        <v>0</v>
      </c>
      <c r="O95" s="68">
        <f t="shared" ref="O95:S95" si="16">O30+O33+O38+O54+O60+O70+O77+O89+O92+O93</f>
        <v>0</v>
      </c>
      <c r="P95" s="68">
        <f t="shared" si="16"/>
        <v>0</v>
      </c>
      <c r="Q95" s="68">
        <f t="shared" si="16"/>
        <v>0</v>
      </c>
      <c r="R95" s="68">
        <f t="shared" si="16"/>
        <v>0</v>
      </c>
      <c r="S95" s="68">
        <f t="shared" si="16"/>
        <v>0</v>
      </c>
      <c r="T95" s="68">
        <f>T30+T33+T38+T54+T60+T70+T77+T89+T92+T93</f>
        <v>0</v>
      </c>
      <c r="U95" s="69"/>
      <c r="V95" s="79"/>
      <c r="W95" s="61"/>
      <c r="X95" s="62">
        <f t="shared" si="7"/>
        <v>45040</v>
      </c>
      <c r="Y95" s="62">
        <f t="shared" si="8"/>
        <v>0</v>
      </c>
      <c r="Z95" s="62">
        <f>X95-Y95</f>
        <v>45040</v>
      </c>
      <c r="AD95" s="71"/>
    </row>
    <row r="96" spans="1:30" ht="8.25" customHeight="1"/>
    <row r="97" spans="1:8" ht="12" hidden="1">
      <c r="A97" s="10" t="s">
        <v>190</v>
      </c>
      <c r="C97" s="83" t="s">
        <v>191</v>
      </c>
      <c r="F97" s="84"/>
      <c r="G97" s="84"/>
      <c r="H97" s="84"/>
    </row>
    <row r="98" spans="1:8" ht="12" hidden="1">
      <c r="A98" s="10" t="s">
        <v>192</v>
      </c>
      <c r="C98" s="83" t="s">
        <v>193</v>
      </c>
      <c r="F98" s="84"/>
      <c r="G98" s="84"/>
      <c r="H98" s="84"/>
    </row>
    <row r="99" spans="1:8" ht="12" hidden="1">
      <c r="A99" s="10" t="s">
        <v>194</v>
      </c>
      <c r="F99" s="84"/>
      <c r="G99" s="84"/>
      <c r="H99" s="84"/>
    </row>
    <row r="100" spans="1:8" ht="12" hidden="1"/>
    <row r="101" spans="1:8" ht="12" hidden="1"/>
    <row r="102" spans="1:8" ht="12" hidden="1"/>
    <row r="103" spans="1:8" ht="12" hidden="1"/>
    <row r="104" spans="1:8" ht="12" hidden="1"/>
    <row r="105" spans="1:8" ht="12" hidden="1"/>
    <row r="106" spans="1:8" ht="12" hidden="1"/>
    <row r="107" spans="1:8" ht="12" hidden="1"/>
    <row r="1048572" ht="6.75" customHeight="1"/>
  </sheetData>
  <sheetProtection autoFilter="0" pivotTables="0"/>
  <sortState xmlns:xlrd2="http://schemas.microsoft.com/office/spreadsheetml/2017/richdata2" ref="B81:C94">
    <sortCondition ref="B81:B94"/>
  </sortState>
  <mergeCells count="33">
    <mergeCell ref="D6:V6"/>
    <mergeCell ref="A12:A29"/>
    <mergeCell ref="A31:A32"/>
    <mergeCell ref="A30:C30"/>
    <mergeCell ref="U10:U11"/>
    <mergeCell ref="V10:V11"/>
    <mergeCell ref="B10:B11"/>
    <mergeCell ref="C10:C11"/>
    <mergeCell ref="D10:E10"/>
    <mergeCell ref="H10:I10"/>
    <mergeCell ref="M10:N10"/>
    <mergeCell ref="Q10:R10"/>
    <mergeCell ref="A78:A88"/>
    <mergeCell ref="A39:A52"/>
    <mergeCell ref="A55:A59"/>
    <mergeCell ref="A71:A76"/>
    <mergeCell ref="A34:A37"/>
    <mergeCell ref="A1:V1"/>
    <mergeCell ref="A2:V2"/>
    <mergeCell ref="C4:C6"/>
    <mergeCell ref="A95:C95"/>
    <mergeCell ref="A90:A91"/>
    <mergeCell ref="A92:C92"/>
    <mergeCell ref="A70:C70"/>
    <mergeCell ref="A77:C77"/>
    <mergeCell ref="A89:C89"/>
    <mergeCell ref="A33:C33"/>
    <mergeCell ref="A38:C38"/>
    <mergeCell ref="A54:C54"/>
    <mergeCell ref="A60:C60"/>
    <mergeCell ref="A94:C94"/>
    <mergeCell ref="A61:A69"/>
    <mergeCell ref="M3:N4"/>
  </mergeCells>
  <conditionalFormatting sqref="B75">
    <cfRule type="duplicateValues" dxfId="11" priority="13"/>
  </conditionalFormatting>
  <conditionalFormatting sqref="B76">
    <cfRule type="duplicateValues" dxfId="10" priority="14"/>
  </conditionalFormatting>
  <conditionalFormatting sqref="M34:N34">
    <cfRule type="cellIs" dxfId="9" priority="6" operator="equal">
      <formula>"?"</formula>
    </cfRule>
  </conditionalFormatting>
  <conditionalFormatting sqref="N13:N14 N16:N17 N29 N31:N32 N35:N37 N57:N58 N61 N65 N72 N90:N91 N93 N23:N24">
    <cfRule type="cellIs" dxfId="8" priority="22" operator="equal">
      <formula>"?"</formula>
    </cfRule>
  </conditionalFormatting>
  <conditionalFormatting sqref="R65">
    <cfRule type="cellIs" dxfId="7" priority="4" operator="equal">
      <formula>"?"</formula>
    </cfRule>
  </conditionalFormatting>
  <conditionalFormatting sqref="R72">
    <cfRule type="cellIs" dxfId="6" priority="11" operator="equal">
      <formula>"?"</formula>
    </cfRule>
  </conditionalFormatting>
  <conditionalFormatting sqref="V3:V5 V12:V1048576">
    <cfRule type="cellIs" dxfId="5" priority="16" operator="equal">
      <formula>"Completo"</formula>
    </cfRule>
    <cfRule type="cellIs" dxfId="4" priority="17" operator="equal">
      <formula>"Incompleto"</formula>
    </cfRule>
  </conditionalFormatting>
  <conditionalFormatting sqref="V7:V10">
    <cfRule type="cellIs" dxfId="3" priority="9" operator="equal">
      <formula>"Completo"</formula>
    </cfRule>
    <cfRule type="cellIs" dxfId="2" priority="10" operator="equal">
      <formula>"Incompleto"</formula>
    </cfRule>
  </conditionalFormatting>
  <conditionalFormatting sqref="N21:N22">
    <cfRule type="cellIs" dxfId="1" priority="2" operator="equal">
      <formula>"?"</formula>
    </cfRule>
  </conditionalFormatting>
  <conditionalFormatting sqref="N20">
    <cfRule type="cellIs" dxfId="0" priority="1" operator="equal">
      <formula>"?"</formula>
    </cfRule>
  </conditionalFormatting>
  <pageMargins left="0.35433070866141736" right="0.27559055118110237" top="0.35433070866141736" bottom="0.74803149606299213" header="0.31496062992125984" footer="0.31496062992125984"/>
  <pageSetup paperSize="3" orientation="landscape" horizontalDpi="4294967292" verticalDpi="4294967294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80649EC4646D439515F4E5F5520F67" ma:contentTypeVersion="25" ma:contentTypeDescription="Crear nuevo documento." ma:contentTypeScope="" ma:versionID="b022822529103cc032ee1382da10273d">
  <xsd:schema xmlns:xsd="http://www.w3.org/2001/XMLSchema" xmlns:xs="http://www.w3.org/2001/XMLSchema" xmlns:p="http://schemas.microsoft.com/office/2006/metadata/properties" xmlns:ns3="1961f3a1-b886-4170-b383-174eccacf6cf" xmlns:ns4="1f3eedc6-5aa4-4909-abe6-392160e1644a" targetNamespace="http://schemas.microsoft.com/office/2006/metadata/properties" ma:root="true" ma:fieldsID="45dff5f44809037decfb609d46fa9a88" ns3:_="" ns4:_="">
    <xsd:import namespace="1961f3a1-b886-4170-b383-174eccacf6cf"/>
    <xsd:import namespace="1f3eedc6-5aa4-4909-abe6-392160e1644a"/>
    <xsd:element name="properties">
      <xsd:complexType>
        <xsd:sequence>
          <xsd:element name="documentManagement">
            <xsd:complexType>
              <xsd:all>
                <xsd:element ref="ns3:MigrationWizId" minOccurs="0"/>
                <xsd:element ref="ns3:MigrationWizIdPermissions" minOccurs="0"/>
                <xsd:element ref="ns3:MigrationWizIdPermissionLevels" minOccurs="0"/>
                <xsd:element ref="ns3:MigrationWizIdDocumentLibraryPermissions" minOccurs="0"/>
                <xsd:element ref="ns3:MigrationWizIdSecurityGroups" minOccurs="0"/>
                <xsd:element ref="ns4:SharedWithUsers" minOccurs="0"/>
                <xsd:element ref="ns4:SharedWithDetails" minOccurs="0"/>
                <xsd:element ref="ns4:SharingHintHash" minOccurs="0"/>
                <xsd:element ref="ns4:LastSharedByUser" minOccurs="0"/>
                <xsd:element ref="ns4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MediaServiceSearchProperties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961f3a1-b886-4170-b383-174eccacf6cf" elementFormDefault="qualified">
    <xsd:import namespace="http://schemas.microsoft.com/office/2006/documentManagement/types"/>
    <xsd:import namespace="http://schemas.microsoft.com/office/infopath/2007/PartnerControls"/>
    <xsd:element name="MigrationWizId" ma:index="8" nillable="true" ma:displayName="MigrationWizId" ma:internalName="MigrationWizId">
      <xsd:simpleType>
        <xsd:restriction base="dms:Text"/>
      </xsd:simpleType>
    </xsd:element>
    <xsd:element name="MigrationWizIdPermissions" ma:index="9" nillable="true" ma:displayName="MigrationWizIdPermissions" ma:internalName="MigrationWizIdPermissions">
      <xsd:simpleType>
        <xsd:restriction base="dms:Text"/>
      </xsd:simpleType>
    </xsd:element>
    <xsd:element name="MigrationWizIdPermissionLevels" ma:index="10" nillable="true" ma:displayName="MigrationWizIdPermissionLevels" ma:internalName="MigrationWizIdPermissionLevels">
      <xsd:simpleType>
        <xsd:restriction base="dms:Text"/>
      </xsd:simpleType>
    </xsd:element>
    <xsd:element name="MigrationWizIdDocumentLibraryPermissions" ma:index="11" nillable="true" ma:displayName="MigrationWizIdDocumentLibraryPermissions" ma:internalName="MigrationWizIdDocumentLibraryPermissions">
      <xsd:simpleType>
        <xsd:restriction base="dms:Text"/>
      </xsd:simpleType>
    </xsd:element>
    <xsd:element name="MigrationWizIdSecurityGroups" ma:index="12" nillable="true" ma:displayName="MigrationWizIdSecurityGroups" ma:internalName="MigrationWizIdSecurityGroups">
      <xsd:simpleType>
        <xsd:restriction base="dms:Text"/>
      </xsd:simpleType>
    </xsd:element>
    <xsd:element name="MediaServiceMetadata" ma:index="1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2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2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2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2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8" nillable="true" ma:displayName="Length (seconds)" ma:internalName="MediaLengthInSeconds" ma:readOnly="true">
      <xsd:simpleType>
        <xsd:restriction base="dms:Unknown"/>
      </xsd:simpleType>
    </xsd:element>
    <xsd:element name="MediaServiceSearchProperties" ma:index="2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ctivity" ma:index="30" nillable="true" ma:displayName="_activity" ma:hidden="true" ma:internalName="_activity">
      <xsd:simpleType>
        <xsd:restriction base="dms:Note"/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ystemTags" ma:index="32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3eedc6-5aa4-4909-abe6-392160e1644a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Compartido con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Detalles de uso compartido" ma:description="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5" nillable="true" ma:displayName="Hash de la sugerencia para compartir" ma:description="" ma:hidden="true" ma:internalName="SharingHintHash" ma:readOnly="true">
      <xsd:simpleType>
        <xsd:restriction base="dms:Text"/>
      </xsd:simpleType>
    </xsd:element>
    <xsd:element name="LastSharedByUser" ma:index="16" nillable="true" ma:displayName="Última vez que se compartió por usuario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7" nillable="true" ma:displayName="Última vez que se compartió por hora" ma:description="" ma:internalName="LastSharedByTime" ma:readOnly="true">
      <xsd:simpleType>
        <xsd:restriction base="dms:DateTim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MigrationWizIdPermissionLevels xmlns="1961f3a1-b886-4170-b383-174eccacf6cf" xsi:nil="true"/>
    <_activity xmlns="1961f3a1-b886-4170-b383-174eccacf6cf" xsi:nil="true"/>
    <MigrationWizId xmlns="1961f3a1-b886-4170-b383-174eccacf6cf" xsi:nil="true"/>
    <MigrationWizIdPermissions xmlns="1961f3a1-b886-4170-b383-174eccacf6cf" xsi:nil="true"/>
    <MigrationWizIdDocumentLibraryPermissions xmlns="1961f3a1-b886-4170-b383-174eccacf6cf" xsi:nil="true"/>
    <MigrationWizIdSecurityGroups xmlns="1961f3a1-b886-4170-b383-174eccacf6cf" xsi:nil="true"/>
  </documentManagement>
</p:properties>
</file>

<file path=customXml/itemProps1.xml><?xml version="1.0" encoding="utf-8"?>
<ds:datastoreItem xmlns:ds="http://schemas.openxmlformats.org/officeDocument/2006/customXml" ds:itemID="{3F8538CC-9B3B-40A3-9F23-9494CE4AE799}"/>
</file>

<file path=customXml/itemProps2.xml><?xml version="1.0" encoding="utf-8"?>
<ds:datastoreItem xmlns:ds="http://schemas.openxmlformats.org/officeDocument/2006/customXml" ds:itemID="{400DD0A9-A877-4FF2-9C29-8430FC024D43}"/>
</file>

<file path=customXml/itemProps3.xml><?xml version="1.0" encoding="utf-8"?>
<ds:datastoreItem xmlns:ds="http://schemas.openxmlformats.org/officeDocument/2006/customXml" ds:itemID="{A2BD8BC5-67C5-426B-BE8D-E4014EC5ECC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Ing. Ruben Rodriguez</dc:creator>
  <cp:keywords/>
  <dc:description/>
  <cp:lastModifiedBy/>
  <cp:revision/>
  <dcterms:created xsi:type="dcterms:W3CDTF">2016-05-23T16:20:53Z</dcterms:created>
  <dcterms:modified xsi:type="dcterms:W3CDTF">2026-02-23T18:07:45Z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0x0101000180649EC4646D439515F4E5F5520F67</vt:lpwstr>
  </property>
</Properties>
</file>